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3.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202300"/>
  <mc:AlternateContent xmlns:mc="http://schemas.openxmlformats.org/markup-compatibility/2006">
    <mc:Choice Requires="x15">
      <x15ac:absPath xmlns:x15ac="http://schemas.microsoft.com/office/spreadsheetml/2010/11/ac" url="C:\Users\lhtur\Desktop\"/>
    </mc:Choice>
  </mc:AlternateContent>
  <xr:revisionPtr revIDLastSave="0" documentId="13_ncr:1_{F8996B8B-8B7C-4358-B825-66B30175CBF9}" xr6:coauthVersionLast="47" xr6:coauthVersionMax="47" xr10:uidLastSave="{00000000-0000-0000-0000-000000000000}"/>
  <bookViews>
    <workbookView xWindow="2220" yWindow="1440" windowWidth="25155" windowHeight="15690" xr2:uid="{D1676AFC-4732-4F21-AAF1-901FC16A3D14}"/>
  </bookViews>
  <sheets>
    <sheet name="Lan's World" sheetId="25" r:id="rId1"/>
    <sheet name="Business Model" sheetId="21" r:id="rId2"/>
    <sheet name="INDIVIDUAL ACCT" sheetId="20" r:id="rId3"/>
    <sheet name="TRADITIONAL IRA" sheetId="2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1" i="25" l="1"/>
  <c r="M22" i="25"/>
  <c r="M19" i="25"/>
  <c r="M20" i="25"/>
  <c r="M18" i="25"/>
  <c r="K19" i="25"/>
  <c r="B8" i="25"/>
  <c r="B9" i="25"/>
  <c r="B10" i="25"/>
  <c r="J37" i="25"/>
  <c r="I37" i="25"/>
  <c r="H37" i="25"/>
  <c r="G37" i="25"/>
  <c r="F37" i="25"/>
  <c r="E37" i="25"/>
  <c r="D37" i="25"/>
  <c r="C37" i="25"/>
  <c r="B37" i="25"/>
  <c r="O36" i="25"/>
  <c r="N36" i="25"/>
  <c r="N35" i="25"/>
  <c r="O34" i="25"/>
  <c r="N33" i="25"/>
  <c r="O32" i="25"/>
  <c r="N32" i="25"/>
  <c r="L37" i="25"/>
  <c r="K37" i="25"/>
  <c r="O30" i="25"/>
  <c r="N30" i="25"/>
  <c r="M37" i="25"/>
  <c r="O29" i="25"/>
  <c r="G61" i="25"/>
  <c r="A4" i="25" s="1"/>
  <c r="I50" i="25"/>
  <c r="I59" i="25" s="1"/>
  <c r="I61" i="25" s="1"/>
  <c r="G4" i="25" s="1"/>
  <c r="C23" i="25"/>
  <c r="D23" i="25"/>
  <c r="E23" i="25"/>
  <c r="F23" i="25"/>
  <c r="G23" i="25"/>
  <c r="H23" i="25"/>
  <c r="I23" i="25"/>
  <c r="J23" i="25"/>
  <c r="N22" i="25"/>
  <c r="E12" i="25" s="1"/>
  <c r="O22" i="25"/>
  <c r="H12" i="25" a="1"/>
  <c r="H12" i="25" s="1"/>
  <c r="C12" i="25" s="1"/>
  <c r="D12" i="25" s="1"/>
  <c r="B12" i="25"/>
  <c r="B11" i="25"/>
  <c r="B13" i="25" s="1"/>
  <c r="D48" i="25"/>
  <c r="D55" i="25" s="1"/>
  <c r="F4" i="25" s="1"/>
  <c r="B23" i="25"/>
  <c r="L18" i="25"/>
  <c r="L21" i="25"/>
  <c r="L20" i="25"/>
  <c r="L19" i="25"/>
  <c r="K21" i="25"/>
  <c r="K20" i="25"/>
  <c r="K18" i="25"/>
  <c r="H8" i="25" a="1"/>
  <c r="H8" i="25" s="1"/>
  <c r="H10" i="25" a="1"/>
  <c r="H10" i="25" s="1"/>
  <c r="H11" i="25" a="1"/>
  <c r="H11" i="25" s="1"/>
  <c r="H9" i="25" a="1"/>
  <c r="H9" i="25" s="1"/>
  <c r="Y13" i="20"/>
  <c r="Y11" i="20"/>
  <c r="S11" i="20"/>
  <c r="S19" i="20" s="1"/>
  <c r="R16" i="20"/>
  <c r="AA17" i="20"/>
  <c r="Z17" i="20"/>
  <c r="X17" i="20"/>
  <c r="Y15" i="20"/>
  <c r="R15" i="20"/>
  <c r="B30" i="20"/>
  <c r="A42" i="20"/>
  <c r="R13" i="20"/>
  <c r="N53" i="20"/>
  <c r="S13" i="20"/>
  <c r="N30" i="20"/>
  <c r="Y14" i="20"/>
  <c r="R14" i="20"/>
  <c r="S14" i="20"/>
  <c r="K11" i="20"/>
  <c r="L12" i="20"/>
  <c r="M12" i="20"/>
  <c r="S17" i="20"/>
  <c r="Y17" i="20" s="1"/>
  <c r="I42" i="20"/>
  <c r="E17" i="20"/>
  <c r="E16" i="20"/>
  <c r="K42" i="20"/>
  <c r="L21" i="20" a="1"/>
  <c r="L21" i="20" s="1"/>
  <c r="D17" i="20" s="1"/>
  <c r="O16" i="20"/>
  <c r="P16" i="20"/>
  <c r="Q16" i="20"/>
  <c r="R29" i="20"/>
  <c r="S10" i="20" s="1"/>
  <c r="O4" i="25"/>
  <c r="B63" i="21"/>
  <c r="H30" i="21"/>
  <c r="Z15" i="21"/>
  <c r="Y15" i="21"/>
  <c r="X15" i="21"/>
  <c r="C4" i="21"/>
  <c r="H22" i="21"/>
  <c r="Y81" i="21"/>
  <c r="X81" i="21"/>
  <c r="W81" i="21"/>
  <c r="V81" i="21"/>
  <c r="U52" i="21" a="1"/>
  <c r="U52" i="21" s="1"/>
  <c r="U81" i="21" s="1"/>
  <c r="X50" i="21" s="1"/>
  <c r="Y50" i="21" s="1"/>
  <c r="R14" i="21"/>
  <c r="D31" i="22"/>
  <c r="M11" i="22"/>
  <c r="M12" i="22"/>
  <c r="I55" i="21"/>
  <c r="B27" i="21"/>
  <c r="AI20" i="21"/>
  <c r="P4" i="21"/>
  <c r="M113" i="21"/>
  <c r="J113" i="21"/>
  <c r="K104" i="21"/>
  <c r="N104" i="21" s="1"/>
  <c r="H104" i="21"/>
  <c r="K102" i="21"/>
  <c r="H102" i="21"/>
  <c r="B99" i="21"/>
  <c r="D88" i="21"/>
  <c r="D97" i="21" s="1"/>
  <c r="D99" i="21" s="1"/>
  <c r="F4" i="21" s="1"/>
  <c r="N86" i="21"/>
  <c r="N99" i="21" s="1"/>
  <c r="H86" i="21" a="1"/>
  <c r="H86" i="21" s="1"/>
  <c r="O86" i="21" s="1"/>
  <c r="G9" i="21"/>
  <c r="G8" i="21"/>
  <c r="F9" i="21"/>
  <c r="G22" i="21"/>
  <c r="F8" i="21" s="1"/>
  <c r="E14" i="21"/>
  <c r="E13" i="21"/>
  <c r="E12" i="21"/>
  <c r="E11" i="21"/>
  <c r="E10" i="21"/>
  <c r="E9" i="21"/>
  <c r="E8" i="21"/>
  <c r="S15" i="21"/>
  <c r="T15" i="21"/>
  <c r="U15" i="21"/>
  <c r="V15" i="21"/>
  <c r="R48" i="21"/>
  <c r="T48" i="21"/>
  <c r="S48" i="21"/>
  <c r="T81" i="21"/>
  <c r="S81" i="21"/>
  <c r="O48" i="21"/>
  <c r="N48" i="21"/>
  <c r="O81" i="21"/>
  <c r="N81" i="21"/>
  <c r="J55" i="21"/>
  <c r="T30" i="21"/>
  <c r="T23" i="21"/>
  <c r="T24" i="21"/>
  <c r="T25" i="21"/>
  <c r="T26" i="21"/>
  <c r="T27" i="21"/>
  <c r="T28" i="21"/>
  <c r="T29" i="21"/>
  <c r="T22" i="21"/>
  <c r="S30" i="21"/>
  <c r="S23" i="21"/>
  <c r="S24" i="21"/>
  <c r="S25" i="21"/>
  <c r="S26" i="21"/>
  <c r="S27" i="21"/>
  <c r="S28" i="21"/>
  <c r="S29" i="21"/>
  <c r="S22" i="21"/>
  <c r="G14" i="21"/>
  <c r="G12" i="21"/>
  <c r="G11" i="21"/>
  <c r="G8" i="20"/>
  <c r="F14" i="21"/>
  <c r="F12" i="21"/>
  <c r="F11" i="21"/>
  <c r="Y9" i="21"/>
  <c r="Z9" i="21" s="1"/>
  <c r="X9" i="21"/>
  <c r="W9" i="21"/>
  <c r="W10" i="21"/>
  <c r="W11" i="21"/>
  <c r="W12" i="21"/>
  <c r="W13" i="21"/>
  <c r="W14" i="21"/>
  <c r="W8" i="21"/>
  <c r="Q14" i="21"/>
  <c r="P14" i="21"/>
  <c r="O14" i="21"/>
  <c r="N14" i="21"/>
  <c r="M14" i="21"/>
  <c r="L14" i="21"/>
  <c r="Q13" i="21"/>
  <c r="P13" i="21"/>
  <c r="O13" i="21"/>
  <c r="N13" i="21"/>
  <c r="M13" i="21"/>
  <c r="L13" i="21"/>
  <c r="R12" i="21"/>
  <c r="Q12" i="21"/>
  <c r="P12" i="21"/>
  <c r="O12" i="21"/>
  <c r="N12" i="21"/>
  <c r="M12" i="21"/>
  <c r="L12" i="21"/>
  <c r="K12" i="21"/>
  <c r="E14" i="20"/>
  <c r="R11" i="21"/>
  <c r="Q11" i="21"/>
  <c r="P11" i="21"/>
  <c r="O11" i="21"/>
  <c r="N11" i="21"/>
  <c r="M11" i="21"/>
  <c r="L11" i="21"/>
  <c r="K11" i="21"/>
  <c r="R10" i="21"/>
  <c r="Q10" i="21"/>
  <c r="P10" i="21"/>
  <c r="O10" i="21"/>
  <c r="N10" i="21"/>
  <c r="M10" i="21"/>
  <c r="L10" i="21"/>
  <c r="K10" i="21"/>
  <c r="M10" i="22"/>
  <c r="C22" i="21"/>
  <c r="C48" i="21" s="1"/>
  <c r="B25" i="21"/>
  <c r="B24" i="21"/>
  <c r="B22" i="21"/>
  <c r="E22" i="21" s="1"/>
  <c r="Q48" i="21"/>
  <c r="AJ23" i="21" s="1"/>
  <c r="Q81" i="21"/>
  <c r="M81" i="21"/>
  <c r="R81" i="21"/>
  <c r="M48" i="21"/>
  <c r="L81" i="21"/>
  <c r="L48" i="21"/>
  <c r="AJ22" i="21" s="1"/>
  <c r="K52" i="21" a="1"/>
  <c r="K52" i="21" s="1"/>
  <c r="K81" i="21" s="1"/>
  <c r="P52" i="21" a="1"/>
  <c r="P52" i="21" s="1"/>
  <c r="P81" i="21" s="1"/>
  <c r="S50" i="21" s="1"/>
  <c r="T50" i="21" s="1"/>
  <c r="K19" i="21" a="1"/>
  <c r="K19" i="21" s="1"/>
  <c r="K48" i="21" s="1"/>
  <c r="N17" i="21" s="1"/>
  <c r="P19" i="21" a="1"/>
  <c r="P19" i="21" s="1"/>
  <c r="A19" i="21" a="1"/>
  <c r="A19" i="21" s="1"/>
  <c r="D10" i="21" s="1"/>
  <c r="G38" i="25" l="1"/>
  <c r="L23" i="25"/>
  <c r="K23" i="25"/>
  <c r="N21" i="25"/>
  <c r="E11" i="25" s="1"/>
  <c r="M23" i="25"/>
  <c r="D38" i="25"/>
  <c r="J38" i="25"/>
  <c r="M38" i="25"/>
  <c r="N31" i="25"/>
  <c r="O35" i="25"/>
  <c r="O31" i="25"/>
  <c r="O37" i="25" s="1"/>
  <c r="N29" i="25"/>
  <c r="O33" i="25"/>
  <c r="N34" i="25"/>
  <c r="F12" i="25"/>
  <c r="C11" i="25"/>
  <c r="D11" i="25" s="1"/>
  <c r="C9" i="25"/>
  <c r="D9" i="25" s="1"/>
  <c r="C10" i="25"/>
  <c r="D10" i="25" s="1"/>
  <c r="O19" i="25"/>
  <c r="O20" i="25"/>
  <c r="O21" i="25"/>
  <c r="N18" i="25"/>
  <c r="E8" i="25" s="1"/>
  <c r="N19" i="25"/>
  <c r="E9" i="25" s="1"/>
  <c r="N20" i="25"/>
  <c r="E10" i="25" s="1"/>
  <c r="O18" i="25"/>
  <c r="C8" i="25"/>
  <c r="G24" i="25"/>
  <c r="D24" i="25"/>
  <c r="J24" i="25"/>
  <c r="K24" i="20"/>
  <c r="J42" i="20"/>
  <c r="L42" i="20" s="1"/>
  <c r="L22" i="20"/>
  <c r="L24" i="20"/>
  <c r="K113" i="21"/>
  <c r="N113" i="21" s="1"/>
  <c r="N50" i="21"/>
  <c r="O50" i="21" s="1"/>
  <c r="O17" i="21"/>
  <c r="AI22" i="21" s="1"/>
  <c r="E48" i="21"/>
  <c r="B48" i="21"/>
  <c r="E30" i="21"/>
  <c r="E29" i="21"/>
  <c r="E26" i="21"/>
  <c r="E28" i="21"/>
  <c r="E27" i="21"/>
  <c r="E25" i="21"/>
  <c r="H9" i="21"/>
  <c r="E24" i="21"/>
  <c r="E23" i="21"/>
  <c r="Y52" i="21"/>
  <c r="X52" i="21"/>
  <c r="P48" i="21"/>
  <c r="S17" i="21" s="1"/>
  <c r="T17" i="21" s="1"/>
  <c r="G10" i="21"/>
  <c r="G15" i="21" s="1"/>
  <c r="H8" i="21"/>
  <c r="H11" i="21"/>
  <c r="P15" i="21"/>
  <c r="Y10" i="21"/>
  <c r="Z10" i="21" s="1"/>
  <c r="P86" i="21"/>
  <c r="Q86" i="21"/>
  <c r="N102" i="21"/>
  <c r="X12" i="21"/>
  <c r="Q15" i="21"/>
  <c r="AA9" i="21"/>
  <c r="H12" i="21"/>
  <c r="H14" i="21"/>
  <c r="L15" i="21"/>
  <c r="M15" i="21"/>
  <c r="D48" i="21"/>
  <c r="O15" i="21"/>
  <c r="N15" i="21"/>
  <c r="D29" i="21"/>
  <c r="J30" i="21"/>
  <c r="Y11" i="21"/>
  <c r="Z11" i="21" s="1"/>
  <c r="D22" i="21"/>
  <c r="F10" i="21"/>
  <c r="X10" i="21"/>
  <c r="Y12" i="21"/>
  <c r="Z12" i="21" s="1"/>
  <c r="R8" i="21"/>
  <c r="X8" i="21" s="1"/>
  <c r="X11" i="21"/>
  <c r="AJ27" i="21"/>
  <c r="D30" i="21"/>
  <c r="N19" i="21"/>
  <c r="D26" i="21"/>
  <c r="D23" i="21"/>
  <c r="D27" i="21"/>
  <c r="D25" i="21"/>
  <c r="D28" i="21"/>
  <c r="D24" i="21"/>
  <c r="A48" i="21"/>
  <c r="D9" i="21"/>
  <c r="D11" i="21"/>
  <c r="O52" i="21"/>
  <c r="N52" i="21"/>
  <c r="O19" i="21"/>
  <c r="T52" i="21"/>
  <c r="S52" i="21"/>
  <c r="O23" i="25" l="1"/>
  <c r="G12" i="25" s="1"/>
  <c r="M39" i="25"/>
  <c r="E13" i="25"/>
  <c r="N37" i="25"/>
  <c r="C13" i="25"/>
  <c r="I4" i="25" s="1"/>
  <c r="J4" i="25" s="1"/>
  <c r="F11" i="25"/>
  <c r="F9" i="25"/>
  <c r="G9" i="25" s="1"/>
  <c r="F10" i="25"/>
  <c r="G10" i="25" s="1"/>
  <c r="D8" i="25"/>
  <c r="D13" i="25" s="1"/>
  <c r="M24" i="25"/>
  <c r="M25" i="25" s="1"/>
  <c r="D17" i="21"/>
  <c r="E17" i="21" s="1"/>
  <c r="H10" i="21"/>
  <c r="AI27" i="21"/>
  <c r="AI23" i="21"/>
  <c r="D19" i="21"/>
  <c r="E19" i="21"/>
  <c r="S19" i="21"/>
  <c r="T19" i="21"/>
  <c r="AA10" i="21"/>
  <c r="AJ20" i="21"/>
  <c r="P99" i="21"/>
  <c r="O99" i="21"/>
  <c r="AA11" i="21"/>
  <c r="R15" i="21"/>
  <c r="Y8" i="21"/>
  <c r="G11" i="25" l="1"/>
  <c r="K4" i="25"/>
  <c r="F8" i="25"/>
  <c r="B4" i="25"/>
  <c r="E4" i="25" s="1"/>
  <c r="Q99" i="21"/>
  <c r="E4" i="21"/>
  <c r="H48" i="21"/>
  <c r="F19" i="21" a="1"/>
  <c r="F19" i="21" s="1"/>
  <c r="D8" i="21" s="1"/>
  <c r="AC4" i="21"/>
  <c r="AD4" i="21" s="1"/>
  <c r="X4" i="21"/>
  <c r="Y4" i="21" s="1"/>
  <c r="V48" i="21"/>
  <c r="R10" i="20"/>
  <c r="C56" i="21"/>
  <c r="B55" i="21"/>
  <c r="A52" i="21" a="1"/>
  <c r="A52" i="21" s="1"/>
  <c r="W22" i="21"/>
  <c r="W48" i="21" s="1"/>
  <c r="U19" i="21" a="1"/>
  <c r="U19" i="21" s="1"/>
  <c r="U48" i="21" s="1"/>
  <c r="X17" i="21" s="1"/>
  <c r="Y17" i="21" s="1"/>
  <c r="G81" i="21"/>
  <c r="AJ26" i="21" s="1"/>
  <c r="G8" i="25" l="1"/>
  <c r="G13" i="25" s="1"/>
  <c r="F13" i="25"/>
  <c r="L4" i="25"/>
  <c r="D4" i="25"/>
  <c r="M4" i="25"/>
  <c r="D63" i="21"/>
  <c r="D55" i="21"/>
  <c r="AA12" i="21"/>
  <c r="AJ24" i="21"/>
  <c r="Z48" i="21"/>
  <c r="X24" i="21"/>
  <c r="Y30" i="21"/>
  <c r="X25" i="21"/>
  <c r="Y27" i="21"/>
  <c r="X22" i="21"/>
  <c r="Y29" i="21"/>
  <c r="Y23" i="21"/>
  <c r="X26" i="21"/>
  <c r="X23" i="21"/>
  <c r="Y48" i="21"/>
  <c r="Y24" i="21"/>
  <c r="X27" i="21"/>
  <c r="X48" i="21"/>
  <c r="Y25" i="21"/>
  <c r="X28" i="21"/>
  <c r="Y26" i="21"/>
  <c r="X29" i="21"/>
  <c r="Y28" i="21"/>
  <c r="Y22" i="21"/>
  <c r="X30" i="21"/>
  <c r="E61" i="21"/>
  <c r="E62" i="21"/>
  <c r="D81" i="21"/>
  <c r="E63" i="21"/>
  <c r="D58" i="21"/>
  <c r="E57" i="21"/>
  <c r="E55" i="21"/>
  <c r="F13" i="21"/>
  <c r="D60" i="21"/>
  <c r="E60" i="21"/>
  <c r="D57" i="21"/>
  <c r="D56" i="21"/>
  <c r="E81" i="21"/>
  <c r="E56" i="21"/>
  <c r="D59" i="21"/>
  <c r="E58" i="21"/>
  <c r="D61" i="21"/>
  <c r="E59" i="21"/>
  <c r="D62" i="21"/>
  <c r="C81" i="21"/>
  <c r="K13" i="21"/>
  <c r="G48" i="21"/>
  <c r="J48" i="21"/>
  <c r="I30" i="21"/>
  <c r="J22" i="21"/>
  <c r="I22" i="21"/>
  <c r="I48" i="21"/>
  <c r="D12" i="21"/>
  <c r="F48" i="21"/>
  <c r="A81" i="21"/>
  <c r="D13" i="21"/>
  <c r="I10" i="21"/>
  <c r="E15" i="21"/>
  <c r="B81" i="21"/>
  <c r="AJ25" i="21" s="1"/>
  <c r="H56" i="21"/>
  <c r="F52" i="21" a="1"/>
  <c r="F52" i="21" s="1"/>
  <c r="D50" i="21" l="1"/>
  <c r="E50" i="21" s="1"/>
  <c r="AI25" i="21" s="1"/>
  <c r="I17" i="21"/>
  <c r="J17" i="21" s="1"/>
  <c r="AI21" i="21" s="1"/>
  <c r="I56" i="21"/>
  <c r="I57" i="21"/>
  <c r="I58" i="21"/>
  <c r="I60" i="21"/>
  <c r="I61" i="21"/>
  <c r="I62" i="21"/>
  <c r="I63" i="21"/>
  <c r="I59" i="21"/>
  <c r="I81" i="21"/>
  <c r="AA8" i="21"/>
  <c r="AJ21" i="21"/>
  <c r="AA48" i="21"/>
  <c r="J19" i="21"/>
  <c r="F15" i="21"/>
  <c r="A4" i="21" s="1"/>
  <c r="H13" i="21"/>
  <c r="H15" i="21" s="1"/>
  <c r="B4" i="21" s="1"/>
  <c r="H81" i="21"/>
  <c r="J63" i="21"/>
  <c r="J61" i="21"/>
  <c r="J56" i="21"/>
  <c r="J57" i="21"/>
  <c r="J58" i="21"/>
  <c r="J59" i="21"/>
  <c r="K14" i="21"/>
  <c r="K15" i="21" s="1"/>
  <c r="J60" i="21"/>
  <c r="J81" i="21"/>
  <c r="J62" i="21"/>
  <c r="E52" i="21"/>
  <c r="Y13" i="21"/>
  <c r="X13" i="21"/>
  <c r="D52" i="21"/>
  <c r="I19" i="21"/>
  <c r="F81" i="21"/>
  <c r="I50" i="21" s="1"/>
  <c r="J50" i="21" s="1"/>
  <c r="D14" i="21"/>
  <c r="Z8" i="21"/>
  <c r="J10" i="21"/>
  <c r="I12" i="21"/>
  <c r="J12" i="21"/>
  <c r="D57" i="20"/>
  <c r="R8" i="20" s="1"/>
  <c r="H57" i="20"/>
  <c r="R9" i="20" s="1"/>
  <c r="R11" i="20"/>
  <c r="M9" i="22"/>
  <c r="S9" i="22" s="1"/>
  <c r="M8" i="22"/>
  <c r="M14" i="22" s="1"/>
  <c r="G18" i="20"/>
  <c r="G16" i="20"/>
  <c r="G13" i="20"/>
  <c r="G12" i="20"/>
  <c r="G11" i="20"/>
  <c r="G10" i="20"/>
  <c r="G9" i="20"/>
  <c r="F10" i="20"/>
  <c r="F13" i="20"/>
  <c r="H26" i="20"/>
  <c r="B49" i="20"/>
  <c r="F8" i="20" s="1"/>
  <c r="F26" i="20"/>
  <c r="F11" i="20" s="1"/>
  <c r="Q13" i="20"/>
  <c r="Q10" i="20"/>
  <c r="H56" i="20"/>
  <c r="Q9" i="20" s="1"/>
  <c r="D30" i="22"/>
  <c r="L8" i="22" s="1"/>
  <c r="D56" i="20"/>
  <c r="Q8" i="20" s="1"/>
  <c r="N43" i="22"/>
  <c r="H43" i="22" a="1"/>
  <c r="H43" i="22" s="1"/>
  <c r="O43" i="22" s="1"/>
  <c r="P43" i="22" s="1"/>
  <c r="S10" i="22"/>
  <c r="S11" i="22"/>
  <c r="S12" i="22"/>
  <c r="S13" i="22"/>
  <c r="E10" i="20"/>
  <c r="S42" i="20"/>
  <c r="Q42" i="20"/>
  <c r="T21" i="20" a="1"/>
  <c r="T21" i="20" s="1"/>
  <c r="D9" i="20" s="1"/>
  <c r="A4" i="22"/>
  <c r="Q4" i="20" s="1"/>
  <c r="R13" i="22"/>
  <c r="T13" i="22"/>
  <c r="E13" i="22"/>
  <c r="C4" i="22"/>
  <c r="D4" i="22" s="1"/>
  <c r="D13" i="22"/>
  <c r="L12" i="22"/>
  <c r="L11" i="22"/>
  <c r="Q14" i="20"/>
  <c r="Q15" i="20"/>
  <c r="N72" i="20"/>
  <c r="H72" i="20" a="1"/>
  <c r="H72" i="20" s="1"/>
  <c r="F49" i="20"/>
  <c r="F9" i="20" s="1"/>
  <c r="Q12" i="20"/>
  <c r="L10" i="22"/>
  <c r="M96" i="20"/>
  <c r="K87" i="20"/>
  <c r="N87" i="20" s="1"/>
  <c r="H87" i="20"/>
  <c r="K85" i="20"/>
  <c r="N85" i="20" s="1"/>
  <c r="H85" i="20"/>
  <c r="O65" i="20"/>
  <c r="N70" i="20"/>
  <c r="N23" i="22"/>
  <c r="M39" i="22" s="1"/>
  <c r="B23" i="22"/>
  <c r="A39" i="22" s="1"/>
  <c r="F23" i="22"/>
  <c r="K10" i="22"/>
  <c r="J10" i="22"/>
  <c r="I10" i="22"/>
  <c r="H10" i="22"/>
  <c r="G10" i="22"/>
  <c r="F10" i="22"/>
  <c r="L9" i="22"/>
  <c r="K9" i="22"/>
  <c r="J9" i="22"/>
  <c r="I9" i="22"/>
  <c r="H9" i="22"/>
  <c r="G9" i="22"/>
  <c r="H23" i="22"/>
  <c r="G39" i="22" s="1"/>
  <c r="F11" i="22"/>
  <c r="P23" i="22"/>
  <c r="O39" i="22" s="1"/>
  <c r="G11" i="22"/>
  <c r="H11" i="22"/>
  <c r="I11" i="22"/>
  <c r="J11" i="22"/>
  <c r="K11" i="22"/>
  <c r="I12" i="22"/>
  <c r="H12" i="22"/>
  <c r="G12" i="22"/>
  <c r="K12" i="22"/>
  <c r="J12" i="22"/>
  <c r="D56" i="22"/>
  <c r="G4" i="22" s="1"/>
  <c r="D29" i="22"/>
  <c r="K8" i="22" s="1"/>
  <c r="D28" i="22"/>
  <c r="J8" i="22" s="1"/>
  <c r="D27" i="22"/>
  <c r="I8" i="22" s="1"/>
  <c r="D26" i="22"/>
  <c r="D25" i="22"/>
  <c r="D24" i="22"/>
  <c r="F8" i="22" s="1"/>
  <c r="D23" i="22"/>
  <c r="Q11" i="20"/>
  <c r="K18" i="20"/>
  <c r="Q18" i="20"/>
  <c r="E18" i="20"/>
  <c r="R49" i="20"/>
  <c r="Q65" i="20" s="1"/>
  <c r="Z31" i="20" s="1"/>
  <c r="S65" i="20"/>
  <c r="T44" i="20" a="1"/>
  <c r="T44" i="20" s="1"/>
  <c r="D18" i="20" s="1"/>
  <c r="D71" i="20"/>
  <c r="D80" i="20" s="1"/>
  <c r="K70" i="22"/>
  <c r="J70" i="22"/>
  <c r="B56" i="22"/>
  <c r="K39" i="22"/>
  <c r="I39" i="22"/>
  <c r="K20" i="22"/>
  <c r="C20" i="22"/>
  <c r="L16" i="22" a="1"/>
  <c r="L16" i="22" s="1"/>
  <c r="D16" i="22" a="1"/>
  <c r="D16" i="22" s="1"/>
  <c r="S39" i="22"/>
  <c r="Q39" i="22"/>
  <c r="O20" i="22"/>
  <c r="G20" i="22"/>
  <c r="S20" i="22"/>
  <c r="P16" i="22" a="1"/>
  <c r="P16" i="22" s="1"/>
  <c r="H16" i="22" a="1"/>
  <c r="H16" i="22" s="1"/>
  <c r="T16" i="22" a="1"/>
  <c r="T16" i="22" s="1"/>
  <c r="E11" i="22"/>
  <c r="E12" i="22"/>
  <c r="E10" i="22"/>
  <c r="F9" i="22"/>
  <c r="E9" i="22"/>
  <c r="H8" i="22"/>
  <c r="G8" i="22"/>
  <c r="E8" i="22"/>
  <c r="H55" i="20"/>
  <c r="P9" i="20" s="1"/>
  <c r="D55" i="20"/>
  <c r="P8" i="20" s="1"/>
  <c r="B105" i="20"/>
  <c r="F12" i="20" s="1"/>
  <c r="P15" i="20"/>
  <c r="P13" i="20"/>
  <c r="P14" i="20"/>
  <c r="P12" i="20"/>
  <c r="P11" i="20"/>
  <c r="H71" i="20" a="1"/>
  <c r="H71" i="20" s="1"/>
  <c r="O71" i="20" s="1"/>
  <c r="P71" i="20" s="1"/>
  <c r="N71" i="20"/>
  <c r="H69" i="20" a="1"/>
  <c r="H69" i="20" s="1"/>
  <c r="O69" i="20" s="1"/>
  <c r="Q69" i="20" s="1"/>
  <c r="N69" i="20"/>
  <c r="Y18" i="20" l="1"/>
  <c r="X10" i="20"/>
  <c r="Y10" i="20"/>
  <c r="H4" i="21"/>
  <c r="AI26" i="21"/>
  <c r="N4" i="21"/>
  <c r="M4" i="21"/>
  <c r="D4" i="21"/>
  <c r="J13" i="21"/>
  <c r="Z13" i="21"/>
  <c r="AA13" i="21"/>
  <c r="J52" i="21"/>
  <c r="X14" i="21"/>
  <c r="Y14" i="21"/>
  <c r="I52" i="21"/>
  <c r="I11" i="21"/>
  <c r="R19" i="20"/>
  <c r="T24" i="20"/>
  <c r="S8" i="22"/>
  <c r="T8" i="22" s="1"/>
  <c r="F18" i="20"/>
  <c r="H18" i="20" s="1"/>
  <c r="AA10" i="20"/>
  <c r="Z55" i="20" s="1"/>
  <c r="H10" i="20"/>
  <c r="H11" i="20"/>
  <c r="H13" i="20"/>
  <c r="H8" i="20"/>
  <c r="H12" i="20"/>
  <c r="H9" i="20"/>
  <c r="R42" i="20"/>
  <c r="T22" i="20"/>
  <c r="L14" i="22"/>
  <c r="S14" i="22" s="1"/>
  <c r="U14" i="22" s="1"/>
  <c r="O72" i="20"/>
  <c r="Q72" i="20" s="1"/>
  <c r="P72" i="20"/>
  <c r="N82" i="20"/>
  <c r="P69" i="20"/>
  <c r="M70" i="22"/>
  <c r="N70" i="22" s="1"/>
  <c r="C39" i="22"/>
  <c r="N56" i="22"/>
  <c r="E14" i="22"/>
  <c r="T11" i="22"/>
  <c r="T12" i="22"/>
  <c r="Q19" i="20"/>
  <c r="X18" i="20"/>
  <c r="R65" i="20"/>
  <c r="T45" i="20"/>
  <c r="R10" i="22"/>
  <c r="T10" i="22"/>
  <c r="R11" i="22"/>
  <c r="G14" i="22"/>
  <c r="T9" i="22"/>
  <c r="R12" i="22"/>
  <c r="J14" i="22"/>
  <c r="H14" i="22"/>
  <c r="K14" i="22"/>
  <c r="D20" i="22"/>
  <c r="R39" i="22"/>
  <c r="T17" i="22"/>
  <c r="T20" i="22"/>
  <c r="D12" i="22"/>
  <c r="H17" i="22"/>
  <c r="D9" i="22"/>
  <c r="F39" i="22"/>
  <c r="L20" i="22"/>
  <c r="O56" i="22"/>
  <c r="F4" i="22" s="1"/>
  <c r="N39" i="22"/>
  <c r="D11" i="22"/>
  <c r="P17" i="22"/>
  <c r="L17" i="22"/>
  <c r="D10" i="22"/>
  <c r="J39" i="22"/>
  <c r="P20" i="22"/>
  <c r="H20" i="22"/>
  <c r="I14" i="22"/>
  <c r="D8" i="22"/>
  <c r="B39" i="22"/>
  <c r="D17" i="22"/>
  <c r="F14" i="22"/>
  <c r="R9" i="22"/>
  <c r="E39" i="22"/>
  <c r="R8" i="22"/>
  <c r="P19" i="20"/>
  <c r="H54" i="20"/>
  <c r="D54" i="20"/>
  <c r="K96" i="20"/>
  <c r="J96" i="20"/>
  <c r="H70" i="20" a="1"/>
  <c r="H70" i="20" s="1"/>
  <c r="Y4" i="20"/>
  <c r="Z4" i="20" s="1"/>
  <c r="B82" i="20"/>
  <c r="A4" i="20" s="1"/>
  <c r="D82" i="20"/>
  <c r="D21" i="20" a="1"/>
  <c r="D21" i="20" s="1"/>
  <c r="AD4" i="20"/>
  <c r="AE4" i="20" s="1"/>
  <c r="O15" i="20"/>
  <c r="B28" i="20"/>
  <c r="J56" i="20"/>
  <c r="G14" i="20" s="1"/>
  <c r="I14" i="21" l="1"/>
  <c r="I15" i="21" s="1"/>
  <c r="AA14" i="21"/>
  <c r="Z14" i="21"/>
  <c r="AA15" i="21"/>
  <c r="J11" i="21"/>
  <c r="J14" i="21"/>
  <c r="S24" i="20"/>
  <c r="I10" i="20"/>
  <c r="J10" i="20"/>
  <c r="J18" i="20"/>
  <c r="Z10" i="20"/>
  <c r="Z18" i="20"/>
  <c r="I18" i="20"/>
  <c r="AA18" i="20"/>
  <c r="Z54" i="20" s="1"/>
  <c r="B4" i="22"/>
  <c r="E4" i="22" s="1"/>
  <c r="T42" i="20"/>
  <c r="I4" i="22"/>
  <c r="J4" i="22" s="1"/>
  <c r="O70" i="20"/>
  <c r="O82" i="20" s="1"/>
  <c r="P56" i="22"/>
  <c r="T21" i="22"/>
  <c r="P21" i="22"/>
  <c r="L21" i="22"/>
  <c r="D21" i="22"/>
  <c r="H39" i="22"/>
  <c r="H21" i="22"/>
  <c r="F21" i="22"/>
  <c r="J21" i="22"/>
  <c r="L39" i="22"/>
  <c r="D39" i="22"/>
  <c r="P39" i="22"/>
  <c r="R21" i="22"/>
  <c r="T39" i="22"/>
  <c r="R14" i="22"/>
  <c r="B21" i="22"/>
  <c r="N21" i="22"/>
  <c r="B42" i="20"/>
  <c r="D22" i="20"/>
  <c r="N96" i="20"/>
  <c r="G4" i="20"/>
  <c r="D15" i="20"/>
  <c r="E15" i="20"/>
  <c r="E13" i="20"/>
  <c r="E12" i="20"/>
  <c r="E11" i="20"/>
  <c r="E9" i="20"/>
  <c r="E8" i="20"/>
  <c r="N15" i="20"/>
  <c r="M15" i="20"/>
  <c r="L15" i="20"/>
  <c r="K15" i="20"/>
  <c r="K16" i="20"/>
  <c r="N16" i="20"/>
  <c r="M16" i="20"/>
  <c r="L16" i="20"/>
  <c r="O13" i="20"/>
  <c r="N13" i="20"/>
  <c r="M13" i="20"/>
  <c r="L13" i="20"/>
  <c r="K13" i="20"/>
  <c r="O14" i="20"/>
  <c r="N14" i="20"/>
  <c r="M14" i="20"/>
  <c r="L14" i="20"/>
  <c r="K14" i="20"/>
  <c r="O12" i="20"/>
  <c r="N12" i="20"/>
  <c r="K12" i="20"/>
  <c r="O11" i="20"/>
  <c r="N11" i="20"/>
  <c r="M11" i="20"/>
  <c r="L11" i="20"/>
  <c r="O9" i="20"/>
  <c r="H53" i="20"/>
  <c r="N9" i="20" s="1"/>
  <c r="O8" i="20"/>
  <c r="D53" i="20"/>
  <c r="N8" i="20" s="1"/>
  <c r="C121" i="20"/>
  <c r="A121" i="20"/>
  <c r="D100" i="20" a="1"/>
  <c r="D100" i="20" s="1"/>
  <c r="E65" i="20"/>
  <c r="H44" i="20" a="1"/>
  <c r="H44" i="20" s="1"/>
  <c r="A65" i="20"/>
  <c r="D44" i="20" a="1"/>
  <c r="D44" i="20" s="1"/>
  <c r="M65" i="20"/>
  <c r="P47" i="20" s="1"/>
  <c r="O42" i="20"/>
  <c r="G42" i="20"/>
  <c r="E42" i="20"/>
  <c r="K65" i="20"/>
  <c r="C42" i="20"/>
  <c r="B27" i="20"/>
  <c r="G15" i="20" s="1"/>
  <c r="G19" i="20" s="1"/>
  <c r="P44" i="20" a="1"/>
  <c r="P44" i="20" s="1"/>
  <c r="N65" i="20" s="1"/>
  <c r="N26" i="20"/>
  <c r="M42" i="20" s="1"/>
  <c r="P21" i="20" a="1"/>
  <c r="P21" i="20" s="1"/>
  <c r="D16" i="20" s="1"/>
  <c r="H21" i="20" a="1"/>
  <c r="H21" i="20" s="1"/>
  <c r="J49" i="20"/>
  <c r="L44" i="20" a="1"/>
  <c r="L44" i="20" s="1"/>
  <c r="B26" i="20"/>
  <c r="F15" i="20" s="1"/>
  <c r="H52" i="20"/>
  <c r="M9" i="20" s="1"/>
  <c r="D52" i="20"/>
  <c r="M8" i="20" s="1"/>
  <c r="H51" i="20"/>
  <c r="L9" i="20" s="1"/>
  <c r="D51" i="20"/>
  <c r="L8" i="20" s="1"/>
  <c r="H50" i="20"/>
  <c r="K9" i="20" s="1"/>
  <c r="D50" i="20"/>
  <c r="K8" i="20" s="1"/>
  <c r="H49" i="20"/>
  <c r="D49" i="20"/>
  <c r="Y12" i="20" l="1"/>
  <c r="Y9" i="20"/>
  <c r="Y8" i="20"/>
  <c r="Y16" i="20"/>
  <c r="AA16" i="20" s="1"/>
  <c r="R4" i="21"/>
  <c r="S4" i="21" s="1"/>
  <c r="T4" i="21" s="1"/>
  <c r="R4" i="25"/>
  <c r="S4" i="25" s="1"/>
  <c r="J15" i="21"/>
  <c r="D10" i="20"/>
  <c r="D11" i="20"/>
  <c r="H24" i="20"/>
  <c r="J11" i="20"/>
  <c r="Z27" i="20"/>
  <c r="Z25" i="20"/>
  <c r="Z24" i="20"/>
  <c r="D45" i="20"/>
  <c r="H15" i="20"/>
  <c r="P24" i="20"/>
  <c r="F16" i="20"/>
  <c r="H16" i="20" s="1"/>
  <c r="I65" i="20"/>
  <c r="L47" i="20" s="1"/>
  <c r="F14" i="20"/>
  <c r="AB42" i="20"/>
  <c r="L4" i="22"/>
  <c r="Z28" i="20"/>
  <c r="Z30" i="20"/>
  <c r="T14" i="22"/>
  <c r="P70" i="20"/>
  <c r="P82" i="20" s="1"/>
  <c r="Q70" i="20"/>
  <c r="F4" i="20"/>
  <c r="D14" i="20"/>
  <c r="L45" i="20"/>
  <c r="H22" i="20"/>
  <c r="P22" i="20"/>
  <c r="D12" i="20"/>
  <c r="D101" i="20"/>
  <c r="P45" i="20"/>
  <c r="H45" i="20"/>
  <c r="D8" i="20"/>
  <c r="D13" i="20"/>
  <c r="O19" i="20"/>
  <c r="G65" i="20"/>
  <c r="C65" i="20"/>
  <c r="D24" i="20"/>
  <c r="B121" i="20"/>
  <c r="F65" i="20"/>
  <c r="B65" i="20"/>
  <c r="F42" i="20"/>
  <c r="N42" i="20"/>
  <c r="P42" i="20" s="1"/>
  <c r="J65" i="20"/>
  <c r="X14" i="20"/>
  <c r="X16" i="20"/>
  <c r="X13" i="20"/>
  <c r="X15" i="20"/>
  <c r="X9" i="20"/>
  <c r="X11" i="20"/>
  <c r="X12" i="20"/>
  <c r="M19" i="20"/>
  <c r="L19" i="20"/>
  <c r="N19" i="20"/>
  <c r="O24" i="20" l="1"/>
  <c r="G24" i="20"/>
  <c r="C47" i="20"/>
  <c r="D47" i="20"/>
  <c r="G47" i="20"/>
  <c r="C103" i="20"/>
  <c r="J13" i="20"/>
  <c r="S47" i="20"/>
  <c r="O47" i="20"/>
  <c r="Z29" i="20"/>
  <c r="K47" i="20"/>
  <c r="Z26" i="20"/>
  <c r="Y65" i="20"/>
  <c r="J15" i="20"/>
  <c r="C24" i="20"/>
  <c r="Z9" i="20"/>
  <c r="J9" i="20"/>
  <c r="H14" i="20"/>
  <c r="J14" i="20" s="1"/>
  <c r="F19" i="20"/>
  <c r="H19" i="20" s="1"/>
  <c r="AA12" i="20"/>
  <c r="Z48" i="20" s="1"/>
  <c r="AA14" i="20"/>
  <c r="Z52" i="20" s="1"/>
  <c r="I14" i="20"/>
  <c r="AA8" i="20"/>
  <c r="Z50" i="20" s="1"/>
  <c r="Z49" i="20"/>
  <c r="AA9" i="20"/>
  <c r="Z51" i="20" s="1"/>
  <c r="I9" i="20"/>
  <c r="I15" i="20"/>
  <c r="AA11" i="20"/>
  <c r="Z47" i="20" s="1"/>
  <c r="I11" i="20"/>
  <c r="AA13" i="20"/>
  <c r="Z53" i="20" s="1"/>
  <c r="I13" i="20"/>
  <c r="Z13" i="20"/>
  <c r="Z8" i="20"/>
  <c r="Z11" i="20"/>
  <c r="Z12" i="20"/>
  <c r="Z14" i="20"/>
  <c r="AA15" i="20"/>
  <c r="Z46" i="20" s="1"/>
  <c r="Z15" i="20"/>
  <c r="Z23" i="20"/>
  <c r="Y42" i="20"/>
  <c r="Z42" i="20"/>
  <c r="Z16" i="20"/>
  <c r="Q82" i="20"/>
  <c r="K4" i="22"/>
  <c r="S4" i="20"/>
  <c r="T4" i="20" s="1"/>
  <c r="U4" i="20" s="1"/>
  <c r="AB65" i="20"/>
  <c r="Z65" i="20"/>
  <c r="P65" i="20"/>
  <c r="D42" i="20"/>
  <c r="D121" i="20"/>
  <c r="L65" i="20"/>
  <c r="H42" i="20"/>
  <c r="K19" i="20"/>
  <c r="Y19" i="20" s="1"/>
  <c r="X8" i="20"/>
  <c r="X19" i="20" s="1"/>
  <c r="E19" i="20"/>
  <c r="C4" i="20" l="1"/>
  <c r="J19" i="20"/>
  <c r="I19" i="20"/>
  <c r="AA42" i="20"/>
  <c r="O4" i="22"/>
  <c r="N4" i="22"/>
  <c r="M4" i="22"/>
  <c r="AA65" i="20"/>
  <c r="B4" i="20"/>
  <c r="N4" i="20" s="1"/>
  <c r="I4" i="20"/>
  <c r="O4" i="20" l="1"/>
  <c r="D4" i="20"/>
  <c r="AA19" i="20" s="1"/>
  <c r="L4" i="20"/>
  <c r="J4" i="20"/>
  <c r="K4" i="20" s="1"/>
  <c r="E4" i="20" l="1"/>
  <c r="M4" i="20"/>
  <c r="Z19" i="20" l="1"/>
  <c r="I4" i="21"/>
  <c r="J4" i="21" s="1"/>
  <c r="X19" i="21"/>
  <c r="Y19" i="21"/>
  <c r="AI24" i="21"/>
  <c r="K4" i="21" l="1"/>
  <c r="L4" i="21"/>
  <c r="N23"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Lan Turner</author>
  </authors>
  <commentList>
    <comment ref="A4" authorId="0" shapeId="0" xr:uid="{277C0663-2233-45BD-8BA1-C60129B3BA4A}">
      <text>
        <r>
          <rPr>
            <b/>
            <sz val="9"/>
            <color indexed="81"/>
            <rFont val="Tahoma"/>
            <family val="2"/>
          </rPr>
          <t>Lan Turner:</t>
        </r>
        <r>
          <rPr>
            <sz val="9"/>
            <color indexed="81"/>
            <rFont val="Tahoma"/>
            <family val="2"/>
          </rPr>
          <t xml:space="preserve">
This is your initial seed money. The money you made from working at McDonalds and paid into your trading account.
This number does NOT include reinvested dividends. Don't add those in here, that would cause a blended money error. 
Dividends show up in your "Cash On Hand" column, or if reinvested they they'll move from "Cash" and iinto "Current Value" column. 
Note: Always double check my math.</t>
        </r>
      </text>
    </comment>
    <comment ref="D4" authorId="0" shapeId="0" xr:uid="{E4D4B683-D64F-45B9-BA28-DEEFAE1D0F87}">
      <text>
        <r>
          <rPr>
            <b/>
            <sz val="9"/>
            <color indexed="81"/>
            <rFont val="Tahoma"/>
            <charset val="1"/>
          </rPr>
          <t>Lan Turner:</t>
        </r>
        <r>
          <rPr>
            <sz val="9"/>
            <color indexed="81"/>
            <rFont val="Tahoma"/>
            <charset val="1"/>
          </rPr>
          <t xml:space="preserve">
This number includes original capital in (seed money) as well as all dividends reinvested.</t>
        </r>
      </text>
    </comment>
    <comment ref="E4" authorId="0" shapeId="0" xr:uid="{EFFA8CBC-EC80-420E-B609-C14B37E8A4A1}">
      <text>
        <r>
          <rPr>
            <b/>
            <sz val="9"/>
            <color indexed="81"/>
            <rFont val="Tahoma"/>
            <charset val="1"/>
          </rPr>
          <t>Lan Turner:</t>
        </r>
        <r>
          <rPr>
            <sz val="9"/>
            <color indexed="81"/>
            <rFont val="Tahoma"/>
            <charset val="1"/>
          </rPr>
          <t xml:space="preserve">
Just reinvested dividends, no seed money.</t>
        </r>
      </text>
    </comment>
    <comment ref="G4" authorId="0" shapeId="0" xr:uid="{E306C4D3-87D2-4D4F-BC10-CB8539FDE4C0}">
      <text>
        <r>
          <rPr>
            <b/>
            <sz val="9"/>
            <color indexed="81"/>
            <rFont val="Tahoma"/>
            <charset val="1"/>
          </rPr>
          <t>Lan Turner:</t>
        </r>
        <r>
          <rPr>
            <sz val="9"/>
            <color indexed="81"/>
            <rFont val="Tahoma"/>
            <charset val="1"/>
          </rPr>
          <t xml:space="preserve">
How much money I've taken out of the account and spent.</t>
        </r>
      </text>
    </comment>
    <comment ref="H4" authorId="0" shapeId="0" xr:uid="{4D8305DA-B412-4455-A064-5DFB79D856E8}">
      <text>
        <r>
          <rPr>
            <b/>
            <sz val="9"/>
            <color indexed="81"/>
            <rFont val="Tahoma"/>
            <charset val="1"/>
          </rPr>
          <t>Lan Turner:</t>
        </r>
        <r>
          <rPr>
            <sz val="9"/>
            <color indexed="81"/>
            <rFont val="Tahoma"/>
            <charset val="1"/>
          </rPr>
          <t xml:space="preserve">
You need to manually update this number as money is moved in and out of your cash account.</t>
        </r>
      </text>
    </comment>
    <comment ref="I4" authorId="0" shapeId="0" xr:uid="{7C8A5714-286E-48AF-8BEE-978BCCDC4B86}">
      <text>
        <r>
          <rPr>
            <b/>
            <sz val="9"/>
            <color indexed="81"/>
            <rFont val="Tahoma"/>
            <charset val="1"/>
          </rPr>
          <t xml:space="preserve">Lan Turner:
</t>
        </r>
        <r>
          <rPr>
            <sz val="9"/>
            <color indexed="81"/>
            <rFont val="Tahoma"/>
            <family val="2"/>
          </rPr>
          <t>This amount should match (pretty close) to your brokerage account number. LESS Cash on hand, since cash is in another column. (We break investements and cash apart, where most brokerage firms combine those two.)</t>
        </r>
      </text>
    </comment>
    <comment ref="J4" authorId="0" shapeId="0" xr:uid="{3B5AD1EA-5C4C-4132-994D-52E7B59956CF}">
      <text>
        <r>
          <rPr>
            <b/>
            <sz val="9"/>
            <color indexed="81"/>
            <rFont val="Tahoma"/>
            <family val="2"/>
          </rPr>
          <t>Lan Turner:</t>
        </r>
        <r>
          <rPr>
            <sz val="9"/>
            <color indexed="81"/>
            <rFont val="Tahoma"/>
            <family val="2"/>
          </rPr>
          <t xml:space="preserve">
This cell is your total value, including: Trading account, cash on hand, cash withdrawn, and any active stock and/or options investements.
</t>
        </r>
      </text>
    </comment>
    <comment ref="K4" authorId="0" shapeId="0" xr:uid="{D36E65FE-3759-4394-8445-DD111F9FD626}">
      <text>
        <r>
          <rPr>
            <b/>
            <sz val="9"/>
            <color indexed="81"/>
            <rFont val="Tahoma"/>
            <family val="2"/>
          </rPr>
          <t>Lan Turner:</t>
        </r>
        <r>
          <rPr>
            <sz val="9"/>
            <color indexed="81"/>
            <rFont val="Tahoma"/>
            <family val="2"/>
          </rPr>
          <t xml:space="preserve">
This is Total Trading Account Value Less, your Initial Deposit. This is how much money you've made, including all money taken out, plus all reinvestement money, plus all current active trades value.</t>
        </r>
      </text>
    </comment>
    <comment ref="L4" authorId="0" shapeId="0" xr:uid="{8CFD858E-703D-4C83-B7FA-1C5F93A486A6}">
      <text>
        <r>
          <rPr>
            <b/>
            <sz val="9"/>
            <color indexed="81"/>
            <rFont val="Tahoma"/>
            <family val="2"/>
          </rPr>
          <t>Lan Turner:</t>
        </r>
        <r>
          <rPr>
            <sz val="9"/>
            <color indexed="81"/>
            <rFont val="Tahoma"/>
            <family val="2"/>
          </rPr>
          <t xml:space="preserve">
Think of Parity as your "break even" level. It’s the exact point at which your investment matches your total input (initial investment plus any reinvestments).
Example:
If you originally paid $10,000 for your "money printing machine," parity means you've regained exactly $10,000 of value from it. Any value beyond that point represents true growth or profit if you were to sell.
Understanding Blended Money:
Your parity number includes Blended Money, which combines your original investment ("McDonald's money"—earned outside the market) and reinvested earnings ("market money").
Initially invested (McDonald’s money): $10,000
Reinvested dividends (market money): $3,000
Total blended money invested: $13,000
Your machine now needs to produce $13,000 to reach parity, not just the original $10,000.
Note: Increasing parity by reinvesting dividends doesn't indicate a loss—it simply extends your timeline for achieving a pure cash-cow state. You can remain significantly below parity while still making excellent returns if your dividends and market value growth outpace any temporary NAV dips.
Logic Check:
Negative Parity? Don’t panic. Your "machine" is still generating monthly income.
Only be concerned if your machine’s value consistently declines faster than the dividends it pays. If that happens regularly, consider reallocating your funds to a more efficient "machine."
(Important: Don’t hastily swap machines. Allow sufficient time to see if dividend outputs consistently outpace depreciation. Real wealth in this particular scenario is created through patience and disciplined investment, not frequent trading.)</t>
        </r>
      </text>
    </comment>
    <comment ref="F6" authorId="0" shapeId="0" xr:uid="{7AB1FD17-1735-41B3-AB52-5B3661A65716}">
      <text>
        <r>
          <rPr>
            <b/>
            <sz val="9"/>
            <color indexed="81"/>
            <rFont val="Tahoma"/>
            <charset val="1"/>
          </rPr>
          <t>Lan Turner:</t>
        </r>
        <r>
          <rPr>
            <sz val="9"/>
            <color indexed="81"/>
            <rFont val="Tahoma"/>
            <charset val="1"/>
          </rPr>
          <t xml:space="preserve">
You'll notice one "missing" column in this table, percent return. The reason that column is missing is because given the cercumstances of Total Invested being blended funds, both seed money as well as yield (dividends) combined into one column, we can't calculate an accurate percent return. (This is what I'm always harping on YouTubers for doing. It significantly degrades your percent gain my mixing those two numbers and then trying to calculate a percent return.) Don't do that!
Since I've mixed so much seed money with yield, I can no longer calculate on an individual ETF basis the percent return, which is why we only see one percent return on the entire account, because that's the only place where we can easily seperate seed from yield.
To seperate seed from yield on a per ETF basis would be a nightmare. (Not so hard on a small account, but even that, over time, will become to difficult to track and calculate.) Just perform your total percent gain on the entire account, based on the initial seed invested. Much easer.</t>
        </r>
      </text>
    </comment>
    <comment ref="O17" authorId="0" shapeId="0" xr:uid="{81BC607D-BFEB-4EC9-AB95-FF55AB844BE6}">
      <text>
        <r>
          <rPr>
            <b/>
            <sz val="9"/>
            <color indexed="81"/>
            <rFont val="Tahoma"/>
            <family val="2"/>
          </rPr>
          <t>Lan Turner:</t>
        </r>
        <r>
          <rPr>
            <sz val="9"/>
            <color indexed="81"/>
            <rFont val="Tahoma"/>
            <family val="2"/>
          </rPr>
          <t xml:space="preserve">
Look at the formula. The reason this is in yellow is because you need to change the formula to get the proper average. Divide by the number of months that we have data for.
</t>
        </r>
      </text>
    </comment>
    <comment ref="O28" authorId="0" shapeId="0" xr:uid="{D79FAC1C-E4AD-4361-BE48-E60229BCF9FB}">
      <text>
        <r>
          <rPr>
            <b/>
            <sz val="9"/>
            <color indexed="81"/>
            <rFont val="Tahoma"/>
            <family val="2"/>
          </rPr>
          <t>Lan Turner:</t>
        </r>
        <r>
          <rPr>
            <sz val="9"/>
            <color indexed="81"/>
            <rFont val="Tahoma"/>
            <family val="2"/>
          </rPr>
          <t xml:space="preserve">
Look at the formula. The reason this is in yellow is because you need to change the formula to get the proper average. Divide by the number of months that we have data for.
</t>
        </r>
      </text>
    </comment>
    <comment ref="H50" authorId="0" shapeId="0" xr:uid="{673F8DCD-4E97-4958-B6CB-DDE21607F7FB}">
      <text>
        <r>
          <rPr>
            <b/>
            <sz val="9"/>
            <color indexed="81"/>
            <rFont val="Tahoma"/>
            <family val="2"/>
          </rPr>
          <t>Lan Turner:</t>
        </r>
        <r>
          <rPr>
            <sz val="9"/>
            <color indexed="81"/>
            <rFont val="Tahoma"/>
            <family val="2"/>
          </rPr>
          <t xml:space="preserve">
Transferred
$8,000 to Roth
$25,000 to SEP Fidelity
$16,970 to Janice
$8,030 to Chase Loan
$1,000 to Chase Loan
$4,800 to Chase Loan</t>
        </r>
      </text>
    </comment>
    <comment ref="I57" authorId="0" shapeId="0" xr:uid="{1FE2737E-BAEF-4130-8284-65F4A658CB1C}">
      <text>
        <r>
          <rPr>
            <b/>
            <sz val="9"/>
            <color indexed="81"/>
            <rFont val="Tahoma"/>
            <charset val="1"/>
          </rPr>
          <t>Lan Turner:</t>
        </r>
        <r>
          <rPr>
            <sz val="9"/>
            <color indexed="81"/>
            <rFont val="Tahoma"/>
            <charset val="1"/>
          </rPr>
          <t xml:space="preserve">
Back surgery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Lan Turner</author>
  </authors>
  <commentList>
    <comment ref="A4" authorId="0" shapeId="0" xr:uid="{0565258F-0613-499E-A73B-8178D1271668}">
      <text>
        <r>
          <rPr>
            <b/>
            <sz val="9"/>
            <color indexed="81"/>
            <rFont val="Tahoma"/>
            <family val="2"/>
          </rPr>
          <t>Lan Turner:</t>
        </r>
        <r>
          <rPr>
            <sz val="9"/>
            <color indexed="81"/>
            <rFont val="Tahoma"/>
            <family val="2"/>
          </rPr>
          <t xml:space="preserve">
This is your initial seed money. The money you made from working at McDonalds and paid into your trading account.
This number does NOT include reinvested dividends. Don't add those in here, that would cause a blended money error. 
Dividends show up in your "Cash On Hand" column, or if reinvested they they'll move from "Cash" and iinto "Current Value" column. 
Note: Always double check my math.</t>
        </r>
      </text>
    </comment>
    <comment ref="G4" authorId="0" shapeId="0" xr:uid="{31D47989-0343-4A7C-8EBC-A41EC19DCEC0}">
      <text>
        <r>
          <rPr>
            <b/>
            <sz val="9"/>
            <color indexed="81"/>
            <rFont val="Tahoma"/>
            <charset val="1"/>
          </rPr>
          <t>Lan Turner:</t>
        </r>
        <r>
          <rPr>
            <sz val="9"/>
            <color indexed="81"/>
            <rFont val="Tahoma"/>
            <charset val="1"/>
          </rPr>
          <t xml:space="preserve">
You need to manually update this number as money is moved in and out of your cash account.</t>
        </r>
      </text>
    </comment>
    <comment ref="H4" authorId="0" shapeId="0" xr:uid="{C78BFD88-386E-480C-929F-57C912429949}">
      <text>
        <r>
          <rPr>
            <b/>
            <sz val="9"/>
            <color indexed="81"/>
            <rFont val="Tahoma"/>
            <charset val="1"/>
          </rPr>
          <t xml:space="preserve">Lan Turner:
Capital Expenditure Current Asset Value
</t>
        </r>
        <r>
          <rPr>
            <sz val="9"/>
            <color indexed="81"/>
            <rFont val="Tahoma"/>
            <family val="2"/>
          </rPr>
          <t xml:space="preserve">This amount should match (pretty close) to your brokerage account number. LESS Cash on hand, since cash is in another column. (We break investements and cash apart, where most brokerage firms combine those two.)
</t>
        </r>
      </text>
    </comment>
    <comment ref="I4" authorId="0" shapeId="0" xr:uid="{72D709E8-CD24-4943-AC0C-848D381F4CAB}">
      <text>
        <r>
          <rPr>
            <b/>
            <sz val="9"/>
            <color indexed="81"/>
            <rFont val="Tahoma"/>
            <family val="2"/>
          </rPr>
          <t>Lan Turner:</t>
        </r>
        <r>
          <rPr>
            <sz val="9"/>
            <color indexed="81"/>
            <rFont val="Tahoma"/>
            <family val="2"/>
          </rPr>
          <t xml:space="preserve">
This cell is your total value, including: Trading account, cash on hand, cash withdrawn, and any active stock and/or options investements.
</t>
        </r>
      </text>
    </comment>
    <comment ref="J4" authorId="0" shapeId="0" xr:uid="{DA31CF6C-19DC-46D1-8E7A-C3FE79CE54BC}">
      <text>
        <r>
          <rPr>
            <b/>
            <sz val="9"/>
            <color indexed="81"/>
            <rFont val="Tahoma"/>
            <family val="2"/>
          </rPr>
          <t>Lan Turner:</t>
        </r>
        <r>
          <rPr>
            <sz val="9"/>
            <color indexed="81"/>
            <rFont val="Tahoma"/>
            <family val="2"/>
          </rPr>
          <t xml:space="preserve">
This is Total Trading Account Value Less, your Initial Deposit. This is how much money you've made, including all money taken out, plus all reinvestement money, plus all current active trades value.</t>
        </r>
      </text>
    </comment>
    <comment ref="K4" authorId="0" shapeId="0" xr:uid="{3186CE49-08A5-4BD5-8650-685ACA983EDF}">
      <text>
        <r>
          <rPr>
            <b/>
            <sz val="9"/>
            <color indexed="81"/>
            <rFont val="Tahoma"/>
            <family val="2"/>
          </rPr>
          <t>Lan Turner:</t>
        </r>
        <r>
          <rPr>
            <sz val="9"/>
            <color indexed="81"/>
            <rFont val="Tahoma"/>
            <family val="2"/>
          </rPr>
          <t xml:space="preserve">
Think of Parity as your "break even" level. It’s the exact point at which your investment matches your total input (initial investment plus any reinvestments).
Example:
If you originally paid $10,000 for your "money printing machine," parity means you've regained exactly $10,000 of value from it. Any value beyond that point represents true growth or profit if you were to sell.
Understanding Blended Money:
Your parity number includes Blended Money, which combines your original investment ("McDonald's money"—earned outside the market) and reinvested earnings ("market money").
Initially invested (McDonald’s money): $10,000
Reinvested dividends (market money): $3,000
Total blended money invested: $13,000
Your machine now needs to produce $13,000 to reach parity, not just the original $10,000.
Note: Increasing parity by reinvesting dividends doesn't indicate a loss—it simply extends your timeline for achieving a pure cash-cow state. You can remain significantly below parity while still making excellent returns if your dividends and market value growth outpace any temporary NAV dips.
Logic Check:
Negative Parity? Don’t panic. Your "machine" is still generating monthly income.
Only be concerned if your machine’s value consistently declines faster than the dividends it pays. If that happens regularly, consider reallocating your funds to a more efficient "machine."
(Important: Don’t hastily swap machines. Allow sufficient time to see if dividend outputs consistently outpace depreciation. Real wealth in this particular scenario is created through patience and disciplined investment, not frequent trading.)</t>
        </r>
      </text>
    </comment>
    <comment ref="M4" authorId="0" shapeId="0" xr:uid="{ADBC66CE-CD42-406C-A50C-FFA34315736F}">
      <text>
        <r>
          <rPr>
            <b/>
            <sz val="9"/>
            <color indexed="81"/>
            <rFont val="Tahoma"/>
            <charset val="1"/>
          </rPr>
          <t>Lan Turner:</t>
        </r>
        <r>
          <rPr>
            <sz val="9"/>
            <color indexed="81"/>
            <rFont val="Tahoma"/>
            <charset val="1"/>
          </rPr>
          <t xml:space="preserve">
In the formula we're incrimenting by 12 because we're counting the last six months of 2024, and the first six months of 2025. 
Once we move into August, update the formula to be 13 months.
Once we move into September, update the formula to be 14 months. Etc...
Do this for both N and O Cells, which is why they're both in yellow, meaning you need to change, update the formula.
</t>
        </r>
      </text>
    </comment>
    <comment ref="N4" authorId="0" shapeId="0" xr:uid="{5CCE8069-7F35-475A-B58A-EE115798FB0C}">
      <text>
        <r>
          <rPr>
            <b/>
            <sz val="9"/>
            <color indexed="81"/>
            <rFont val="Tahoma"/>
            <charset val="1"/>
          </rPr>
          <t>Lan Turner:</t>
        </r>
        <r>
          <rPr>
            <sz val="9"/>
            <color indexed="81"/>
            <rFont val="Tahoma"/>
            <charset val="1"/>
          </rPr>
          <t xml:space="preserve">
Gravy train means that your "money machine" investment has returned all your investement and you now have zero out of pocket risk.
There's two ways of calculating this number. 
1. Based on your initial investment, or "McDonalds money only."
2. Based on your McDonalds Money plus all reinvested dividends.
If you continually reinvest your dividends, and you want to know how long before your system not only pays you back all your McDonalds money plus your reinvested dividends, use calculation 2. (Each time you reinvest, this number will be pushed further out into the future.)
This cell tracks only initial McDonalds money payback time. A negative number is good, that means I hit gravy train, X number of months ago. Although, if I reinvested those dividends, they're still at risk as they have been put back into the market.</t>
        </r>
      </text>
    </comment>
    <comment ref="C7" authorId="0" shapeId="0" xr:uid="{03F61102-DAA0-403D-92A9-CEF2DBA5C52C}">
      <text>
        <r>
          <rPr>
            <b/>
            <sz val="9"/>
            <color indexed="81"/>
            <rFont val="Tahoma"/>
            <family val="2"/>
          </rPr>
          <t>Lan Turner:</t>
        </r>
        <r>
          <rPr>
            <sz val="9"/>
            <color indexed="81"/>
            <rFont val="Tahoma"/>
            <family val="2"/>
          </rPr>
          <t xml:space="preserve">
You need to manually update this number. There are a number of ways to calculate this:
1. You can just enter the most recent dividend payout. Which is what I do because I'm lazy
2. You can do a running average of how ever far back you want to look. Add up all the recent dividends and divide by that number to get the average.
3. You can look on the YieldMax website and use their yield number, skipping this dividend step altogether. But I like seeing the dividend, so I calculate the yield instead.
It's up to you, in the end, it all comes out the same in the wash.</t>
        </r>
      </text>
    </comment>
    <comment ref="K7" authorId="0" shapeId="0" xr:uid="{E082F4F0-9F65-4717-9F9C-AB84891E46CC}">
      <text>
        <r>
          <rPr>
            <b/>
            <sz val="9"/>
            <color indexed="81"/>
            <rFont val="Tahoma"/>
            <charset val="1"/>
          </rPr>
          <t>Lan Turner:</t>
        </r>
        <r>
          <rPr>
            <sz val="9"/>
            <color indexed="81"/>
            <rFont val="Tahoma"/>
            <charset val="1"/>
          </rPr>
          <t xml:space="preserve">
These two columns are in purple indicating that this is the amount of federal taxes I will have to pay--basically two months worth of annual dividends that will go to USAID projects like Seasame Street in Afganastan.</t>
        </r>
      </text>
    </comment>
    <comment ref="Y7" authorId="0" shapeId="0" xr:uid="{F8DD77B9-0FA2-47D1-9EF9-CFCC529A117E}">
      <text>
        <r>
          <rPr>
            <b/>
            <sz val="9"/>
            <color indexed="81"/>
            <rFont val="Tahoma"/>
            <family val="2"/>
          </rPr>
          <t>Lan Turner:</t>
        </r>
        <r>
          <rPr>
            <sz val="9"/>
            <color indexed="81"/>
            <rFont val="Tahoma"/>
            <family val="2"/>
          </rPr>
          <t xml:space="preserve">
Look at the formula. The reason this is in yellow is because you need to change the formula to get the proper average. Divide by the number of months that we have data for.
</t>
        </r>
      </text>
    </comment>
    <comment ref="AA7" authorId="0" shapeId="0" xr:uid="{E99364A5-957B-4A0B-9348-A1220722901F}">
      <text>
        <r>
          <rPr>
            <b/>
            <sz val="9"/>
            <color indexed="81"/>
            <rFont val="Tahoma"/>
            <family val="2"/>
          </rPr>
          <t>Lan Turner:</t>
        </r>
        <r>
          <rPr>
            <sz val="9"/>
            <color indexed="81"/>
            <rFont val="Tahoma"/>
            <family val="2"/>
          </rPr>
          <t xml:space="preserve">
This ROI is an annual estimate based on (Total Infusion) blended money into this fund over the indicated period.</t>
        </r>
      </text>
    </comment>
    <comment ref="AA15" authorId="0" shapeId="0" xr:uid="{5134D2E4-4791-4361-B316-B9DA1277AE3D}">
      <text>
        <r>
          <rPr>
            <b/>
            <sz val="9"/>
            <color indexed="81"/>
            <rFont val="Tahoma"/>
            <family val="2"/>
          </rPr>
          <t>Lan Turner:</t>
        </r>
        <r>
          <rPr>
            <sz val="9"/>
            <color indexed="81"/>
            <rFont val="Tahoma"/>
            <family val="2"/>
          </rPr>
          <t xml:space="preserve">
You're going to get different percent gain numbers here based on which investment amount you're calculating agasint. Are you going to calculate against:
1. Initial Deposit (A4)
2. Total Infusion (C4)
3. Total Gains Reinvested (D4)
In this specific case, since we're in the second year, and all the money we're receiving is based on gains reinvested against the January 1st, 2025 date, the reset date, we're calculating this ROI against 3, total Gains Reinvested (D4).</t>
        </r>
      </text>
    </comment>
    <comment ref="E18" authorId="0" shapeId="0" xr:uid="{656663F7-84CE-44F9-A67B-D3D732ECE4F4}">
      <text>
        <r>
          <rPr>
            <b/>
            <sz val="9"/>
            <color indexed="81"/>
            <rFont val="Tahoma"/>
            <family val="2"/>
          </rPr>
          <t>Lan Turner:</t>
        </r>
        <r>
          <rPr>
            <sz val="9"/>
            <color indexed="81"/>
            <rFont val="Tahoma"/>
            <family val="2"/>
          </rPr>
          <t xml:space="preserve">
IRR = Internal Rate of Return
It’s the “true” annual rate you earned, considering the timing of every dollar in and out.
If your machine completely stops working and its value drops to zero at the payback point, IRR tells you your effective annual rate of return over that period.
If the machine keeps running—or if you still have value left in the machine and it's still producing income (or in an ETF that continues to pay dividends after the payback date)—IRR becomes less relevant, and average return (or ongoing yield) becomes a better measure of performance.
That's when you become a CASH COW. No out of pocket risk.</t>
        </r>
      </text>
    </comment>
    <comment ref="J18" authorId="0" shapeId="0" xr:uid="{1148259C-EB4A-40A9-AAE7-692CB43B0C8E}">
      <text>
        <r>
          <rPr>
            <b/>
            <sz val="9"/>
            <color indexed="81"/>
            <rFont val="Tahoma"/>
            <family val="2"/>
          </rPr>
          <t>Lan Turner:</t>
        </r>
        <r>
          <rPr>
            <sz val="9"/>
            <color indexed="81"/>
            <rFont val="Tahoma"/>
            <family val="2"/>
          </rPr>
          <t xml:space="preserve">
IRR = Internal Rate of Return
It’s the “true” annual rate you earned, considering the timing of every dollar in and out.
If your machine completely stops working and its value drops to zero at the payback point, IRR tells you your effective annual rate of return over that period.
If the machine keeps running—or if you still have value left in the machine and it's still producing income (or in an ETF that continues to pay dividends after the payback date)—IRR becomes less relevant, and average return (or ongoing yield) becomes a better measure of performance.
That's when you become a CASH COW. No out of pocket risk.</t>
        </r>
      </text>
    </comment>
    <comment ref="O18" authorId="0" shapeId="0" xr:uid="{31D7F820-2E83-46F3-BE91-D0D25444F630}">
      <text>
        <r>
          <rPr>
            <b/>
            <sz val="9"/>
            <color indexed="81"/>
            <rFont val="Tahoma"/>
            <family val="2"/>
          </rPr>
          <t>Lan Turner:</t>
        </r>
        <r>
          <rPr>
            <sz val="9"/>
            <color indexed="81"/>
            <rFont val="Tahoma"/>
            <family val="2"/>
          </rPr>
          <t xml:space="preserve">
IRR = Internal Rate of Return
It’s the “true” annual rate you earned, considering the timing of every dollar in and out.
If your machine completely stops working and its value drops to zero at the payback point, IRR tells you your effective annual rate of return over that period.
If the machine keeps running—or if you still have value left in the machine and it's still producing income (or in an ETF that continues to pay dividends after the payback date)—IRR becomes less relevant, and average return (or ongoing yield) becomes a better measure of performance.
That's when you become a CASH COW. No out of pocket risk.</t>
        </r>
      </text>
    </comment>
    <comment ref="T18" authorId="0" shapeId="0" xr:uid="{05B02178-A5CA-4F41-AA45-3F0627C9526E}">
      <text>
        <r>
          <rPr>
            <b/>
            <sz val="9"/>
            <color indexed="81"/>
            <rFont val="Tahoma"/>
            <family val="2"/>
          </rPr>
          <t>Lan Turner:</t>
        </r>
        <r>
          <rPr>
            <sz val="9"/>
            <color indexed="81"/>
            <rFont val="Tahoma"/>
            <family val="2"/>
          </rPr>
          <t xml:space="preserve">
IRR = Internal Rate of Return
It’s the “true” annual rate you earned, considering the timing of every dollar in and out.
If your machine completely stops working and its value drops to zero at the payback point, IRR tells you your effective annual rate of return over that period.
If the machine keeps running—or if you still have value left in the machine (or in an ETF that continues to pay dividends after the payback date)—IRR becomes less relevant, and average return (or ongoing yield) becomes a better measure of performance.</t>
        </r>
      </text>
    </comment>
    <comment ref="Y18" authorId="0" shapeId="0" xr:uid="{A61B331C-57F3-488E-9028-61ACC5000E01}">
      <text>
        <r>
          <rPr>
            <b/>
            <sz val="9"/>
            <color indexed="81"/>
            <rFont val="Tahoma"/>
            <family val="2"/>
          </rPr>
          <t>Lan Turner:</t>
        </r>
        <r>
          <rPr>
            <sz val="9"/>
            <color indexed="81"/>
            <rFont val="Tahoma"/>
            <family val="2"/>
          </rPr>
          <t xml:space="preserve">
IRR = Internal Rate of Return
It’s the “true” annual rate you earned, considering the timing of every dollar in and out.
If your machine completely stops working and its value drops to zero at the payback point, IRR tells you your effective annual rate of return over that period.
If the machine keeps running—or if you still have value left in the machine and it's still producing income (or in an ETF that continues to pay dividends after the payback date)—IRR becomes less relevant, and average return (or ongoing yield) becomes a better measure of performance.
That's when you become a CASH COW. No out of pocket risk.</t>
        </r>
      </text>
    </comment>
    <comment ref="E19" authorId="0" shapeId="0" xr:uid="{682391BC-D53A-47CC-B829-F234769A3CD4}">
      <text>
        <r>
          <rPr>
            <b/>
            <sz val="9"/>
            <color indexed="81"/>
            <rFont val="Tahoma"/>
            <charset val="1"/>
          </rPr>
          <t>Lan Turner:</t>
        </r>
        <r>
          <rPr>
            <sz val="9"/>
            <color indexed="81"/>
            <rFont val="Tahoma"/>
            <charset val="1"/>
          </rPr>
          <t xml:space="preserve">
Need to be careful calculating initial investment vs. blended money.
</t>
        </r>
      </text>
    </comment>
    <comment ref="J19" authorId="0" shapeId="0" xr:uid="{E857677E-F4F8-4EB0-8E61-2A1B945A559A}">
      <text>
        <r>
          <rPr>
            <b/>
            <sz val="9"/>
            <color indexed="81"/>
            <rFont val="Tahoma"/>
            <charset val="1"/>
          </rPr>
          <t>Lan Turner:</t>
        </r>
        <r>
          <rPr>
            <sz val="9"/>
            <color indexed="81"/>
            <rFont val="Tahoma"/>
            <charset val="1"/>
          </rPr>
          <t xml:space="preserve">
Need to be careful calculating initial investment vs. blended money.
</t>
        </r>
      </text>
    </comment>
    <comment ref="O19" authorId="0" shapeId="0" xr:uid="{AAF4644A-98D2-4163-8003-118093571EE5}">
      <text>
        <r>
          <rPr>
            <b/>
            <sz val="9"/>
            <color indexed="81"/>
            <rFont val="Tahoma"/>
            <charset val="1"/>
          </rPr>
          <t>Lan Turner:</t>
        </r>
        <r>
          <rPr>
            <sz val="9"/>
            <color indexed="81"/>
            <rFont val="Tahoma"/>
            <charset val="1"/>
          </rPr>
          <t xml:space="preserve">
Need to be careful calculating initial investment vs. blended money.
</t>
        </r>
      </text>
    </comment>
    <comment ref="G22" authorId="0" shapeId="0" xr:uid="{EF9ACA84-40D6-4E49-B600-55637BFA8E62}">
      <text>
        <r>
          <rPr>
            <b/>
            <sz val="9"/>
            <color indexed="81"/>
            <rFont val="Tahoma"/>
            <charset val="1"/>
          </rPr>
          <t>Lan Turner:</t>
        </r>
        <r>
          <rPr>
            <sz val="9"/>
            <color indexed="81"/>
            <rFont val="Tahoma"/>
            <charset val="1"/>
          </rPr>
          <t xml:space="preserve">
This $60,000 in capital came from profits, not from outside investement.</t>
        </r>
      </text>
    </comment>
    <comment ref="Q30" authorId="0" shapeId="0" xr:uid="{821128E5-C809-4542-A19F-F21417B7D17B}">
      <text>
        <r>
          <rPr>
            <b/>
            <sz val="9"/>
            <color indexed="81"/>
            <rFont val="Tahoma"/>
            <family val="2"/>
          </rPr>
          <t>Lan Turner:</t>
        </r>
        <r>
          <rPr>
            <sz val="9"/>
            <color indexed="81"/>
            <rFont val="Tahoma"/>
            <family val="2"/>
          </rPr>
          <t xml:space="preserve">
Rolled YBIT&gt;BITO in August 2025
</t>
        </r>
      </text>
    </comment>
    <comment ref="R30" authorId="0" shapeId="0" xr:uid="{C6713F9A-AC15-470C-9C88-EECD2D717514}">
      <text>
        <r>
          <rPr>
            <b/>
            <sz val="9"/>
            <color indexed="81"/>
            <rFont val="Tahoma"/>
            <family val="2"/>
          </rPr>
          <t>Lan Turner:</t>
        </r>
        <r>
          <rPr>
            <sz val="9"/>
            <color indexed="81"/>
            <rFont val="Tahoma"/>
            <family val="2"/>
          </rPr>
          <t xml:space="preserve">
I rolled out of YBIT and directly into BITO, exact same amount of funds.
The August distribution was the last from YBIT.</t>
        </r>
      </text>
    </comment>
    <comment ref="A47" authorId="0" shapeId="0" xr:uid="{0ABC0F64-ABEC-4EF4-8414-EE728BAE2F9F}">
      <text>
        <r>
          <rPr>
            <b/>
            <sz val="9"/>
            <color indexed="81"/>
            <rFont val="Tahoma"/>
            <family val="2"/>
          </rPr>
          <t>Lan Turner:</t>
        </r>
        <r>
          <rPr>
            <sz val="9"/>
            <color indexed="81"/>
            <rFont val="Tahoma"/>
            <family val="2"/>
          </rPr>
          <t xml:space="preserve">
CapEx CAV = Capital Expenditure Current Asset Value</t>
        </r>
      </text>
    </comment>
    <comment ref="F47" authorId="0" shapeId="0" xr:uid="{2E630D2E-69C3-415F-A8DB-039BB9C2DA96}">
      <text>
        <r>
          <rPr>
            <b/>
            <sz val="9"/>
            <color indexed="81"/>
            <rFont val="Tahoma"/>
            <family val="2"/>
          </rPr>
          <t>Lan Turner:</t>
        </r>
        <r>
          <rPr>
            <sz val="9"/>
            <color indexed="81"/>
            <rFont val="Tahoma"/>
            <family val="2"/>
          </rPr>
          <t xml:space="preserve">
CapEx CAV = Capital Expenditure Current Asset Value</t>
        </r>
      </text>
    </comment>
    <comment ref="K47" authorId="0" shapeId="0" xr:uid="{DAA60F7C-939F-4EB9-9F16-E8C00E1BDB95}">
      <text>
        <r>
          <rPr>
            <b/>
            <sz val="9"/>
            <color indexed="81"/>
            <rFont val="Tahoma"/>
            <family val="2"/>
          </rPr>
          <t>Lan Turner:</t>
        </r>
        <r>
          <rPr>
            <sz val="9"/>
            <color indexed="81"/>
            <rFont val="Tahoma"/>
            <family val="2"/>
          </rPr>
          <t xml:space="preserve">
CapEx CAV = Capital Expenditure Current Asset Value</t>
        </r>
      </text>
    </comment>
    <comment ref="P47" authorId="0" shapeId="0" xr:uid="{F42C7B11-ECD9-4B53-BE66-C1F0A129A4CB}">
      <text>
        <r>
          <rPr>
            <b/>
            <sz val="9"/>
            <color indexed="81"/>
            <rFont val="Tahoma"/>
            <family val="2"/>
          </rPr>
          <t>Lan Turner:</t>
        </r>
        <r>
          <rPr>
            <sz val="9"/>
            <color indexed="81"/>
            <rFont val="Tahoma"/>
            <family val="2"/>
          </rPr>
          <t xml:space="preserve">
CapEx CAV = Capital Expenditure Current Asset Value</t>
        </r>
      </text>
    </comment>
    <comment ref="U47" authorId="0" shapeId="0" xr:uid="{725AE4CA-7389-4E5E-AC25-F074312C68C4}">
      <text>
        <r>
          <rPr>
            <b/>
            <sz val="9"/>
            <color indexed="81"/>
            <rFont val="Tahoma"/>
            <family val="2"/>
          </rPr>
          <t>Lan Turner:</t>
        </r>
        <r>
          <rPr>
            <sz val="9"/>
            <color indexed="81"/>
            <rFont val="Tahoma"/>
            <family val="2"/>
          </rPr>
          <t xml:space="preserve">
CapEx CAV = Capital Expenditure Current Asset Value</t>
        </r>
      </text>
    </comment>
    <comment ref="E51" authorId="0" shapeId="0" xr:uid="{DBD4E7C3-20BA-4BF3-A4A5-03AC4F2B40ED}">
      <text>
        <r>
          <rPr>
            <b/>
            <sz val="9"/>
            <color indexed="81"/>
            <rFont val="Tahoma"/>
            <family val="2"/>
          </rPr>
          <t>Lan Turner:</t>
        </r>
        <r>
          <rPr>
            <sz val="9"/>
            <color indexed="81"/>
            <rFont val="Tahoma"/>
            <family val="2"/>
          </rPr>
          <t xml:space="preserve">
IRR = Internal Rate of Return
It’s the “true” annual rate you earned, considering the timing of every dollar in and out.
If your machine completely stops working and its value drops to zero at the payback point, IRR tells you your effective annual rate of return over that period.
If the machine keeps running—or if you still have value left in the machine and it's still producing income (or in an ETF that continues to pay dividends after the payback date)—IRR becomes less relevant, and average return (or ongoing yield) becomes a better measure of performance.
That's when you become a CASH COW. No out of pocket risk.</t>
        </r>
      </text>
    </comment>
    <comment ref="J51" authorId="0" shapeId="0" xr:uid="{17290AB2-D3C6-4EB2-A78A-3792274CF8D4}">
      <text>
        <r>
          <rPr>
            <b/>
            <sz val="9"/>
            <color indexed="81"/>
            <rFont val="Tahoma"/>
            <family val="2"/>
          </rPr>
          <t>Lan Turner:</t>
        </r>
        <r>
          <rPr>
            <sz val="9"/>
            <color indexed="81"/>
            <rFont val="Tahoma"/>
            <family val="2"/>
          </rPr>
          <t xml:space="preserve">
IRR = Internal Rate of Return
It’s the “true” annual rate you earned, considering the timing of every dollar in and out.
If your machine completely stops working and its value drops to zero at the payback point, IRR tells you your effective annual rate of return over that period.
If the machine keeps running—or if you still have value left in the machine (or in an ETF that continues to pay dividends after the payback date)—IRR becomes less relevant, and average return (or ongoing yield) becomes a better measure of performance.</t>
        </r>
      </text>
    </comment>
    <comment ref="O51" authorId="0" shapeId="0" xr:uid="{AFDC3243-3F32-4425-B1C6-362B066F85BF}">
      <text>
        <r>
          <rPr>
            <b/>
            <sz val="9"/>
            <color indexed="81"/>
            <rFont val="Tahoma"/>
            <family val="2"/>
          </rPr>
          <t>Lan Turner:</t>
        </r>
        <r>
          <rPr>
            <sz val="9"/>
            <color indexed="81"/>
            <rFont val="Tahoma"/>
            <family val="2"/>
          </rPr>
          <t xml:space="preserve">
IRR = Internal Rate of Return
It’s the “true” annual rate you earned, considering the timing of every dollar in and out.
If your machine completely stops working and its value drops to zero at the payback point, IRR tells you your effective annual rate of return over that period.
If the machine keeps running—or if you still have value left in the machine and it's still producing income (or in an ETF that continues to pay dividends after the payback date)—IRR becomes less relevant, and average return (or ongoing yield) becomes a better measure of performance.
That's when you become a CASH COW. No out of pocket risk.</t>
        </r>
      </text>
    </comment>
    <comment ref="T51" authorId="0" shapeId="0" xr:uid="{572BAD18-2C05-44B6-B28F-BB2694ABDA9E}">
      <text>
        <r>
          <rPr>
            <b/>
            <sz val="9"/>
            <color indexed="81"/>
            <rFont val="Tahoma"/>
            <family val="2"/>
          </rPr>
          <t>Lan Turner:</t>
        </r>
        <r>
          <rPr>
            <sz val="9"/>
            <color indexed="81"/>
            <rFont val="Tahoma"/>
            <family val="2"/>
          </rPr>
          <t xml:space="preserve">
IRR = Internal Rate of Return
It’s the “true” annual rate you earned, considering the timing of every dollar in and out.
If your machine completely stops working and its value drops to zero at the payback point, IRR tells you your effective annual rate of return over that period.
If the machine keeps running—or if you still have value left in the machine and it's still producing income (or in an ETF that continues to pay dividends after the payback date)—IRR becomes less relevant, and average return (or ongoing yield) becomes a better measure of performance.
That's when you become a CASH COW. No out of pocket risk.</t>
        </r>
      </text>
    </comment>
    <comment ref="Y51" authorId="0" shapeId="0" xr:uid="{543C6196-352A-474B-95F3-FA69B7DE78C0}">
      <text>
        <r>
          <rPr>
            <b/>
            <sz val="9"/>
            <color indexed="81"/>
            <rFont val="Tahoma"/>
            <family val="2"/>
          </rPr>
          <t>Lan Turner:</t>
        </r>
        <r>
          <rPr>
            <sz val="9"/>
            <color indexed="81"/>
            <rFont val="Tahoma"/>
            <family val="2"/>
          </rPr>
          <t xml:space="preserve">
IRR = Internal Rate of Return
It’s the “true” annual rate you earned, considering the timing of every dollar in and out.
If your machine completely stops working and its value drops to zero at the payback point, IRR tells you your effective annual rate of return over that period.
If the machine keeps running—or if you still have value left in the machine and it's still producing income (or in an ETF that continues to pay dividends after the payback date)—IRR becomes less relevant, and average return (or ongoing yield) becomes a better measure of performance.
That's when you become a CASH COW. No out of pocket risk.</t>
        </r>
      </text>
    </comment>
    <comment ref="E52" authorId="0" shapeId="0" xr:uid="{5FBB9539-D231-4F02-9C92-F882E8AB598C}">
      <text>
        <r>
          <rPr>
            <b/>
            <sz val="9"/>
            <color indexed="81"/>
            <rFont val="Tahoma"/>
            <charset val="1"/>
          </rPr>
          <t>Lan Turner:</t>
        </r>
        <r>
          <rPr>
            <sz val="9"/>
            <color indexed="81"/>
            <rFont val="Tahoma"/>
            <charset val="1"/>
          </rPr>
          <t xml:space="preserve">
Need to be careful calculating initial investment vs. blended money.
</t>
        </r>
      </text>
    </comment>
    <comment ref="O52" authorId="0" shapeId="0" xr:uid="{8CB61F21-B89E-4308-8684-9AE62918E2C6}">
      <text>
        <r>
          <rPr>
            <b/>
            <sz val="9"/>
            <color indexed="81"/>
            <rFont val="Tahoma"/>
            <charset val="1"/>
          </rPr>
          <t>Lan Turner:</t>
        </r>
        <r>
          <rPr>
            <sz val="9"/>
            <color indexed="81"/>
            <rFont val="Tahoma"/>
            <charset val="1"/>
          </rPr>
          <t xml:space="preserve">
Need to be careful calculating initial investment vs. blended money.
</t>
        </r>
      </text>
    </comment>
    <comment ref="T52" authorId="0" shapeId="0" xr:uid="{8F6DFD0B-E3F7-41A6-ADCA-E756C267F407}">
      <text>
        <r>
          <rPr>
            <b/>
            <sz val="9"/>
            <color indexed="81"/>
            <rFont val="Tahoma"/>
            <charset val="1"/>
          </rPr>
          <t>Lan Turner:</t>
        </r>
        <r>
          <rPr>
            <sz val="9"/>
            <color indexed="81"/>
            <rFont val="Tahoma"/>
            <charset val="1"/>
          </rPr>
          <t xml:space="preserve">
Need to be careful calculating initial investment vs. blended money.
</t>
        </r>
      </text>
    </comment>
    <comment ref="Y52" authorId="0" shapeId="0" xr:uid="{69AA7627-A4D8-456D-8ADF-C07640B5F22A}">
      <text>
        <r>
          <rPr>
            <b/>
            <sz val="9"/>
            <color indexed="81"/>
            <rFont val="Tahoma"/>
            <charset val="1"/>
          </rPr>
          <t>Lan Turner:</t>
        </r>
        <r>
          <rPr>
            <sz val="9"/>
            <color indexed="81"/>
            <rFont val="Tahoma"/>
            <charset val="1"/>
          </rPr>
          <t xml:space="preserve">
Need to be careful calculating initial investment vs. blended money.
</t>
        </r>
      </text>
    </comment>
    <comment ref="L55" authorId="0" shapeId="0" xr:uid="{17DAFE57-1279-4BEC-B03D-01F3543D6DFB}">
      <text>
        <r>
          <rPr>
            <b/>
            <sz val="9"/>
            <color indexed="81"/>
            <rFont val="Tahoma"/>
            <charset val="1"/>
          </rPr>
          <t>Lan Turner:</t>
        </r>
        <r>
          <rPr>
            <sz val="9"/>
            <color indexed="81"/>
            <rFont val="Tahoma"/>
            <charset val="1"/>
          </rPr>
          <t xml:space="preserve">
This $60,000 in capital came from profits, not from outside investement.</t>
        </r>
      </text>
    </comment>
    <comment ref="Q55" authorId="0" shapeId="0" xr:uid="{83A9B14B-FBA0-44A1-8C50-BD0E30DA3B0D}">
      <text>
        <r>
          <rPr>
            <b/>
            <sz val="9"/>
            <color indexed="81"/>
            <rFont val="Tahoma"/>
            <charset val="1"/>
          </rPr>
          <t>Lan Turner:</t>
        </r>
        <r>
          <rPr>
            <sz val="9"/>
            <color indexed="81"/>
            <rFont val="Tahoma"/>
            <charset val="1"/>
          </rPr>
          <t xml:space="preserve">
This $60,000 in capital came from profits, not from outside investement.</t>
        </r>
      </text>
    </comment>
    <comment ref="V55" authorId="0" shapeId="0" xr:uid="{AAC0DAF3-C44D-4732-BB22-B523E85D7BAC}">
      <text>
        <r>
          <rPr>
            <b/>
            <sz val="9"/>
            <color indexed="81"/>
            <rFont val="Tahoma"/>
            <charset val="1"/>
          </rPr>
          <t>Lan Turner:</t>
        </r>
        <r>
          <rPr>
            <sz val="9"/>
            <color indexed="81"/>
            <rFont val="Tahoma"/>
            <charset val="1"/>
          </rPr>
          <t xml:space="preserve">
This $60,000 in capital came from profits, not from outside investement.</t>
        </r>
      </text>
    </comment>
    <comment ref="A80" authorId="0" shapeId="0" xr:uid="{8159F681-9E24-4C9C-920C-72CBEF301CF6}">
      <text>
        <r>
          <rPr>
            <b/>
            <sz val="9"/>
            <color indexed="81"/>
            <rFont val="Tahoma"/>
            <family val="2"/>
          </rPr>
          <t>Lan Turner:</t>
        </r>
        <r>
          <rPr>
            <sz val="9"/>
            <color indexed="81"/>
            <rFont val="Tahoma"/>
            <family val="2"/>
          </rPr>
          <t xml:space="preserve">
CapEx CAV = Capital Expenditure Current Asset Value</t>
        </r>
      </text>
    </comment>
    <comment ref="F80" authorId="0" shapeId="0" xr:uid="{85FF0F3D-5499-499F-850B-D6BCE469A751}">
      <text>
        <r>
          <rPr>
            <b/>
            <sz val="9"/>
            <color indexed="81"/>
            <rFont val="Tahoma"/>
            <family val="2"/>
          </rPr>
          <t>Lan Turner:</t>
        </r>
        <r>
          <rPr>
            <sz val="9"/>
            <color indexed="81"/>
            <rFont val="Tahoma"/>
            <family val="2"/>
          </rPr>
          <t xml:space="preserve">
CapEx CAV = Capital Expenditure Current Asset Value</t>
        </r>
      </text>
    </comment>
    <comment ref="K80" authorId="0" shapeId="0" xr:uid="{A3CBA5BE-1EDC-47B2-9AA1-22F727F4A691}">
      <text>
        <r>
          <rPr>
            <b/>
            <sz val="9"/>
            <color indexed="81"/>
            <rFont val="Tahoma"/>
            <family val="2"/>
          </rPr>
          <t>Lan Turner:</t>
        </r>
        <r>
          <rPr>
            <sz val="9"/>
            <color indexed="81"/>
            <rFont val="Tahoma"/>
            <family val="2"/>
          </rPr>
          <t xml:space="preserve">
CapEx CAV = Capital Expenditure Current Asset Value</t>
        </r>
      </text>
    </comment>
    <comment ref="P80" authorId="0" shapeId="0" xr:uid="{9A424BA9-9DFB-451A-8559-2C87614C1878}">
      <text>
        <r>
          <rPr>
            <b/>
            <sz val="9"/>
            <color indexed="81"/>
            <rFont val="Tahoma"/>
            <family val="2"/>
          </rPr>
          <t>Lan Turner:</t>
        </r>
        <r>
          <rPr>
            <sz val="9"/>
            <color indexed="81"/>
            <rFont val="Tahoma"/>
            <family val="2"/>
          </rPr>
          <t xml:space="preserve">
CapEx CAV = Capital Expenditure Current Asset Value</t>
        </r>
      </text>
    </comment>
    <comment ref="U80" authorId="0" shapeId="0" xr:uid="{4A78C886-556F-4AB4-9492-038AA729EC38}">
      <text>
        <r>
          <rPr>
            <b/>
            <sz val="9"/>
            <color indexed="81"/>
            <rFont val="Tahoma"/>
            <family val="2"/>
          </rPr>
          <t>Lan Turner:</t>
        </r>
        <r>
          <rPr>
            <sz val="9"/>
            <color indexed="81"/>
            <rFont val="Tahoma"/>
            <family val="2"/>
          </rPr>
          <t xml:space="preserve">
CapEx CAV = Capital Expenditure Current Asset Value</t>
        </r>
      </text>
    </comment>
    <comment ref="O85" authorId="0" shapeId="0" xr:uid="{03A3F6B7-C75D-4E47-8F3B-D1CD42F8884D}">
      <text>
        <r>
          <rPr>
            <b/>
            <sz val="9"/>
            <color indexed="81"/>
            <rFont val="Tahoma"/>
            <family val="2"/>
          </rPr>
          <t>Lan Turner:</t>
        </r>
        <r>
          <rPr>
            <sz val="9"/>
            <color indexed="81"/>
            <rFont val="Tahoma"/>
            <family val="2"/>
          </rPr>
          <t xml:space="preserve">
If this is an option, you need to manually put this value in, since Excel doesn't have the ability to do this for you. (Pull the info from your trading platform.)</t>
        </r>
      </text>
    </comment>
    <comment ref="C88" authorId="0" shapeId="0" xr:uid="{004E9753-2FE0-46FE-B771-0976075C6C19}">
      <text>
        <r>
          <rPr>
            <b/>
            <sz val="9"/>
            <color indexed="81"/>
            <rFont val="Tahoma"/>
            <family val="2"/>
          </rPr>
          <t>Lan Turner:</t>
        </r>
        <r>
          <rPr>
            <sz val="9"/>
            <color indexed="81"/>
            <rFont val="Tahoma"/>
            <family val="2"/>
          </rPr>
          <t xml:space="preserve">
Transferred
$8,000 to Roth
$25,000 to SEP Fidelity
$16,970 to Janice
$8,030 to Chase Loan
$1,000 to Chase Loan
$4,800 to Chase Loan</t>
        </r>
      </text>
    </comment>
    <comment ref="O93" authorId="0" shapeId="0" xr:uid="{A95EB5FE-6D11-4F16-AB03-F196ABC351CA}">
      <text>
        <r>
          <rPr>
            <b/>
            <sz val="9"/>
            <color indexed="81"/>
            <rFont val="Tahoma"/>
            <family val="2"/>
          </rPr>
          <t>Lan Turner:</t>
        </r>
        <r>
          <rPr>
            <sz val="9"/>
            <color indexed="81"/>
            <rFont val="Tahoma"/>
            <family val="2"/>
          </rPr>
          <t xml:space="preserve">
If this is an option, you need to manually put this value in, since Excel doesn't have the ability to do this for you. (Pull the info from your trading platform.)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Lan Turner</author>
  </authors>
  <commentList>
    <comment ref="A4" authorId="0" shapeId="0" xr:uid="{75AB31F2-E8A8-4E75-A203-AE884B042FCF}">
      <text>
        <r>
          <rPr>
            <b/>
            <sz val="9"/>
            <color indexed="81"/>
            <rFont val="Tahoma"/>
            <family val="2"/>
          </rPr>
          <t>Lan Turner:</t>
        </r>
        <r>
          <rPr>
            <sz val="9"/>
            <color indexed="81"/>
            <rFont val="Tahoma"/>
            <family val="2"/>
          </rPr>
          <t xml:space="preserve">
This is your initial seed money. The money you made from working at McDonalds and paid into your trading account.
This number does NOT include reinvested dividends. Don't add those in here, that would cause a blended money error. 
Dividends show up in your "Cash On Hand" column, or if reinvested they they'll move from "Cash" and iinto "Current Value" column. 
Note: Always double check my math.</t>
        </r>
      </text>
    </comment>
    <comment ref="E4" authorId="0" shapeId="0" xr:uid="{7ECC5827-D338-402F-983D-2FEB102A4499}">
      <text>
        <r>
          <rPr>
            <b/>
            <sz val="9"/>
            <color indexed="81"/>
            <rFont val="Tahoma"/>
            <charset val="1"/>
          </rPr>
          <t>Lan Turner:</t>
        </r>
        <r>
          <rPr>
            <sz val="9"/>
            <color indexed="81"/>
            <rFont val="Tahoma"/>
            <charset val="1"/>
          </rPr>
          <t xml:space="preserve">
Unfortunally, or fortunatly, this is blended money, I don't know where it came from. It's either additional money I added throuout the year--what would be thought of as infusion, what I call McDonalds money--outside money. And/or it's profits from other types of trading, such as stocks and options. (These would be closed positions, not open positions. Open positions show up in a different cell.)
If I deposited this money from outside, McDonalds money, then it would not be added to the Initial Investment, because that's the opening balance back in July of 2024, and this money was added later, after that along the way. Since it's blended, I can't break it apart, I don't know exactly which is which. (I could probably figure it out, but I'm too lazy to go to all that trouble.)</t>
        </r>
      </text>
    </comment>
    <comment ref="H4" authorId="0" shapeId="0" xr:uid="{BFBFBAAB-7F71-4978-AC94-AD0B5AF1484D}">
      <text>
        <r>
          <rPr>
            <b/>
            <sz val="9"/>
            <color indexed="81"/>
            <rFont val="Tahoma"/>
            <charset val="1"/>
          </rPr>
          <t>Lan Turner:</t>
        </r>
        <r>
          <rPr>
            <sz val="9"/>
            <color indexed="81"/>
            <rFont val="Tahoma"/>
            <charset val="1"/>
          </rPr>
          <t xml:space="preserve">
You need to manually update this number as money is moved in and out of your cash account.</t>
        </r>
      </text>
    </comment>
    <comment ref="I4" authorId="0" shapeId="0" xr:uid="{56782D33-B209-4EF9-B72F-8CF43615A3BE}">
      <text>
        <r>
          <rPr>
            <b/>
            <sz val="9"/>
            <color indexed="81"/>
            <rFont val="Tahoma"/>
            <charset val="1"/>
          </rPr>
          <t xml:space="preserve">Lan Turner:
</t>
        </r>
        <r>
          <rPr>
            <sz val="9"/>
            <color indexed="81"/>
            <rFont val="Tahoma"/>
            <family val="2"/>
          </rPr>
          <t>This amount should match (pretty close) to your brokerage account number. LESS Cash on hand, since cash is in another column. (We break investements and cash apart, where most brokerage firms combine those two.)</t>
        </r>
      </text>
    </comment>
    <comment ref="J4" authorId="0" shapeId="0" xr:uid="{259BED03-6E3D-4092-B4D0-CC24B2331E89}">
      <text>
        <r>
          <rPr>
            <b/>
            <sz val="9"/>
            <color indexed="81"/>
            <rFont val="Tahoma"/>
            <family val="2"/>
          </rPr>
          <t>Lan Turner:</t>
        </r>
        <r>
          <rPr>
            <sz val="9"/>
            <color indexed="81"/>
            <rFont val="Tahoma"/>
            <family val="2"/>
          </rPr>
          <t xml:space="preserve">
This cell is your total value, including: Trading account, cash on hand, cash withdrawn, and any active stock and/or options investements.
</t>
        </r>
      </text>
    </comment>
    <comment ref="K4" authorId="0" shapeId="0" xr:uid="{DDDE8480-EE61-464E-BCBE-8365564EA66E}">
      <text>
        <r>
          <rPr>
            <b/>
            <sz val="9"/>
            <color indexed="81"/>
            <rFont val="Tahoma"/>
            <family val="2"/>
          </rPr>
          <t>Lan Turner:</t>
        </r>
        <r>
          <rPr>
            <sz val="9"/>
            <color indexed="81"/>
            <rFont val="Tahoma"/>
            <family val="2"/>
          </rPr>
          <t xml:space="preserve">
This is Total Trading Account Value Less, your Initial Deposit. This is how much money you've made, including all money taken out, plus all reinvestement money, plus all current active trades value.</t>
        </r>
      </text>
    </comment>
    <comment ref="L4" authorId="0" shapeId="0" xr:uid="{00F22712-68E4-47B3-9359-D0C08A6002C4}">
      <text>
        <r>
          <rPr>
            <b/>
            <sz val="9"/>
            <color indexed="81"/>
            <rFont val="Tahoma"/>
            <family val="2"/>
          </rPr>
          <t>Lan Turner:</t>
        </r>
        <r>
          <rPr>
            <sz val="9"/>
            <color indexed="81"/>
            <rFont val="Tahoma"/>
            <family val="2"/>
          </rPr>
          <t xml:space="preserve">
Think of Parity as your "break even" level. It’s the exact point at which your investment matches your total input (initial investment plus any reinvestments).
Example:
If you originally paid $10,000 for your "money printing machine," parity means you've regained exactly $10,000 of value from it. Any value beyond that point represents true growth or profit if you were to sell.
Understanding Blended Money:
Your parity number includes Blended Money, which combines your original investment ("McDonald's money"—earned outside the market) and reinvested earnings ("market money").
Initially invested (McDonald’s money): $10,000
Reinvested dividends (market money): $3,000
Total blended money invested: $13,000
Your machine now needs to produce $13,000 to reach parity, not just the original $10,000.
Note: Increasing parity by reinvesting dividends doesn't indicate a loss—it simply extends your timeline for achieving a pure cash-cow state. You can remain significantly below parity while still making excellent returns if your dividends and market value growth outpace any temporary NAV dips.
Logic Check:
Negative Parity? Don’t panic. Your "machine" is still generating monthly income.
Only be concerned if your machine’s value consistently declines faster than the dividends it pays. If that happens regularly, consider reallocating your funds to a more efficient "machine."
(Important: Don’t hastily swap machines. Allow sufficient time to see if dividend outputs consistently outpace depreciation. Real wealth in this particular scenario is created through patience and disciplined investment, not frequent trading.)</t>
        </r>
      </text>
    </comment>
    <comment ref="N4" authorId="0" shapeId="0" xr:uid="{413DC1C4-C1FB-4B7E-AD86-7F21EBC95E45}">
      <text>
        <r>
          <rPr>
            <b/>
            <sz val="9"/>
            <color indexed="81"/>
            <rFont val="Tahoma"/>
            <charset val="1"/>
          </rPr>
          <t>Lan Turner:</t>
        </r>
        <r>
          <rPr>
            <sz val="9"/>
            <color indexed="81"/>
            <rFont val="Tahoma"/>
            <charset val="1"/>
          </rPr>
          <t xml:space="preserve">
In the formula we're incrimenting by 12 because we're counting the last six months of 2024, and the first six months of 2025. 
Once we move into August, update the formula to be 13 months.
Once we move into September, update the formula to be 14 months. Etc...
Do this for both N and O Cells, which is why they're both in yellow, meaning you need to change, update the formula.
</t>
        </r>
      </text>
    </comment>
    <comment ref="O4" authorId="0" shapeId="0" xr:uid="{7AE4DF09-EE12-4899-93EC-2F33514E69D5}">
      <text>
        <r>
          <rPr>
            <b/>
            <sz val="9"/>
            <color indexed="81"/>
            <rFont val="Tahoma"/>
            <charset val="1"/>
          </rPr>
          <t>Lan Turner:</t>
        </r>
        <r>
          <rPr>
            <sz val="9"/>
            <color indexed="81"/>
            <rFont val="Tahoma"/>
            <charset val="1"/>
          </rPr>
          <t xml:space="preserve">
Gravy train means that your "money machine" investment has returned all your investement and you now have zero out of pocket risk.
There's two ways of calculating this number. 
1. Based on your initial investment, or "McDonalds money only."
2. Based on your McDonalds Money plus all reinvested dividends.
If you continually reinvest your dividends, and you want to know how long before your system not only pays you back all your McDonalds money plus your reinvested dividends, use calculation 2. (Each time you reinvest, this number will be pushed further out into the future.)
This cell tracks only initial McDonalds money payback time. A negative number is good, that means I hit gravy train, X number of months ago. Although, if I reinvested those dividends, they're still at risk as they have been put back into the market.</t>
        </r>
      </text>
    </comment>
    <comment ref="C7" authorId="0" shapeId="0" xr:uid="{5485DC43-D2CE-4258-838C-87E985A64C81}">
      <text>
        <r>
          <rPr>
            <b/>
            <sz val="9"/>
            <color indexed="81"/>
            <rFont val="Tahoma"/>
            <family val="2"/>
          </rPr>
          <t>Lan Turner:</t>
        </r>
        <r>
          <rPr>
            <sz val="9"/>
            <color indexed="81"/>
            <rFont val="Tahoma"/>
            <family val="2"/>
          </rPr>
          <t xml:space="preserve">
You need to manually update this number. There are a number of ways to calculate this:
1. You can just enter the most recent dividend payout. Which is what I do because I'm lazy
2. You can do a running average of how ever far back you want to look. Add up all the recent dividends and divide by that number to get the average.
3. You can look on the YieldMax website and use their yield number, skipping this dividend step altogether. But I like seeing the dividend, so I calculate the yield instead.
It's up to you, in the end, it all comes out the same in the wash.</t>
        </r>
      </text>
    </comment>
    <comment ref="K7" authorId="0" shapeId="0" xr:uid="{5E34E557-5928-4DEA-AD07-ABA65B20BE29}">
      <text>
        <r>
          <rPr>
            <b/>
            <sz val="9"/>
            <color indexed="81"/>
            <rFont val="Tahoma"/>
            <charset val="1"/>
          </rPr>
          <t>Lan Turner:</t>
        </r>
        <r>
          <rPr>
            <sz val="9"/>
            <color indexed="81"/>
            <rFont val="Tahoma"/>
            <charset val="1"/>
          </rPr>
          <t xml:space="preserve">
These two columns are in purple indicating that this is the amount of federal taxes I will have to pay--basically two months worth of annual dividends that will go to USAID projects like Seasame Street in Afganastan.</t>
        </r>
      </text>
    </comment>
    <comment ref="Y7" authorId="0" shapeId="0" xr:uid="{E3CB2E8C-83BD-4256-A845-CFFFCC718638}">
      <text>
        <r>
          <rPr>
            <b/>
            <sz val="9"/>
            <color indexed="81"/>
            <rFont val="Tahoma"/>
            <family val="2"/>
          </rPr>
          <t>Lan Turner:</t>
        </r>
        <r>
          <rPr>
            <sz val="9"/>
            <color indexed="81"/>
            <rFont val="Tahoma"/>
            <family val="2"/>
          </rPr>
          <t xml:space="preserve">
Look at the formula. The reason this is in yellow is because you need to change the formula to get the proper average. Divide by the number of months that we have data for.
</t>
        </r>
      </text>
    </comment>
    <comment ref="AA7" authorId="0" shapeId="0" xr:uid="{B908F04E-77AA-48F5-B406-A95E7D913280}">
      <text>
        <r>
          <rPr>
            <b/>
            <sz val="9"/>
            <color indexed="81"/>
            <rFont val="Tahoma"/>
            <family val="2"/>
          </rPr>
          <t>Lan Turner:</t>
        </r>
        <r>
          <rPr>
            <sz val="9"/>
            <color indexed="81"/>
            <rFont val="Tahoma"/>
            <family val="2"/>
          </rPr>
          <t xml:space="preserve">
This ROI is an annual estimate based on (Total Infusion) blended money into this fund over the indicated period.</t>
        </r>
      </text>
    </comment>
    <comment ref="AA19" authorId="0" shapeId="0" xr:uid="{7A5C0C13-A66B-4B21-A994-8DA51947C5C8}">
      <text>
        <r>
          <rPr>
            <b/>
            <sz val="9"/>
            <color indexed="81"/>
            <rFont val="Tahoma"/>
            <family val="2"/>
          </rPr>
          <t>Lan Turner:</t>
        </r>
        <r>
          <rPr>
            <sz val="9"/>
            <color indexed="81"/>
            <rFont val="Tahoma"/>
            <family val="2"/>
          </rPr>
          <t xml:space="preserve">
You're going to get different percent gain numbers here based on which investment amount you're calculating agasint. Are you going to calculate against:
1. Initial Deposit (A4)
2. Total Infusion (C4)
3. Total Gains Reinvested (D4)
In this specific case, since we're in the second year, and all the money we're receiving is based on gains reinvested against the January 1st, 2025 date, the reset date, we're calculating this ROI against 3, total Gains Reinvested (D4).</t>
        </r>
      </text>
    </comment>
    <comment ref="O68" authorId="0" shapeId="0" xr:uid="{8119C226-43FA-4473-91AA-D2F029FC2494}">
      <text>
        <r>
          <rPr>
            <b/>
            <sz val="9"/>
            <color indexed="81"/>
            <rFont val="Tahoma"/>
            <family val="2"/>
          </rPr>
          <t>Lan Turner:</t>
        </r>
        <r>
          <rPr>
            <sz val="9"/>
            <color indexed="81"/>
            <rFont val="Tahoma"/>
            <family val="2"/>
          </rPr>
          <t xml:space="preserve">
If this is an option, you need to manually put this value in, since Excel doesn't have the ability to do this for you. (Pull the info from your trading platform.)</t>
        </r>
      </text>
    </comment>
    <comment ref="C71" authorId="0" shapeId="0" xr:uid="{1F482330-545E-44B3-9B43-6FD4FB17CB2B}">
      <text>
        <r>
          <rPr>
            <b/>
            <sz val="9"/>
            <color indexed="81"/>
            <rFont val="Tahoma"/>
            <family val="2"/>
          </rPr>
          <t>Lan Turner:</t>
        </r>
        <r>
          <rPr>
            <sz val="9"/>
            <color indexed="81"/>
            <rFont val="Tahoma"/>
            <family val="2"/>
          </rPr>
          <t xml:space="preserve">
Transferred
$8,000 to Roth
$25,000 to SEP Fidelity
$16,970 to Janice
$8,030 to Chase Loan
$1,000 to Chase Loan
$4,800 to Chase Loan</t>
        </r>
      </text>
    </comment>
    <comment ref="O76" authorId="0" shapeId="0" xr:uid="{B60C385E-5C3E-42DB-A83C-29883142609A}">
      <text>
        <r>
          <rPr>
            <b/>
            <sz val="9"/>
            <color indexed="81"/>
            <rFont val="Tahoma"/>
            <family val="2"/>
          </rPr>
          <t>Lan Turner:</t>
        </r>
        <r>
          <rPr>
            <sz val="9"/>
            <color indexed="81"/>
            <rFont val="Tahoma"/>
            <family val="2"/>
          </rPr>
          <t xml:space="preserve">
If this is an option, you need to manually put this value in, since Excel doesn't have the ability to do this for you. (Pull the info from your trading platform.)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 Turner</author>
  </authors>
  <commentList>
    <comment ref="A4" authorId="0" shapeId="0" xr:uid="{52270CCB-C20D-4F8B-B1DD-869F054AEA0D}">
      <text>
        <r>
          <rPr>
            <b/>
            <sz val="9"/>
            <color indexed="81"/>
            <rFont val="Tahoma"/>
            <family val="2"/>
          </rPr>
          <t>Lan Turner:</t>
        </r>
        <r>
          <rPr>
            <sz val="9"/>
            <color indexed="81"/>
            <rFont val="Tahoma"/>
            <family val="2"/>
          </rPr>
          <t xml:space="preserve">
This is your initial seed money. The money you made from working at McDonalds and paid into your trading account.
This number does NOT include reinvested dividends. Don't add those in here, that would cause a blended money error. 
Dividends show up in your "Cash On Hand" column, or if reinvested they they'll move from "Cash" and iinto "Current Value" column. 
Note: Always double check my math.</t>
        </r>
      </text>
    </comment>
    <comment ref="E4" authorId="0" shapeId="0" xr:uid="{187A84B5-E302-44BF-99A1-D0859CBD9130}">
      <text>
        <r>
          <rPr>
            <b/>
            <sz val="9"/>
            <color indexed="81"/>
            <rFont val="Tahoma"/>
            <charset val="1"/>
          </rPr>
          <t>Lan Turner:</t>
        </r>
        <r>
          <rPr>
            <sz val="9"/>
            <color indexed="81"/>
            <rFont val="Tahoma"/>
            <charset val="1"/>
          </rPr>
          <t xml:space="preserve">
Unfortunally, or fortunatly, this is blended money, I don't know where it came from. It's either additional money I added throuout the year--what would be thought of as infusion, what I call McDonalds money--outside money. And/or it's profits from other types of trading, such as stocks and options. (These would be closed positions, not open positions. Open positions show up in a different cell.)
If I deposited this money from outside, McDonalds money, then it would not be added to the Initial Investment, because that's the opening balance back in July of 2024, and this money was added later, after that along the way. Since it's blended, I can't break it apart, I don't know exactly which is which. (I could probably figure it out, but I'm too lazy to go to all that trouble.)</t>
        </r>
      </text>
    </comment>
    <comment ref="H4" authorId="0" shapeId="0" xr:uid="{C8D6E9A4-6D0A-48A5-BED4-23904D95821B}">
      <text>
        <r>
          <rPr>
            <b/>
            <sz val="9"/>
            <color indexed="81"/>
            <rFont val="Tahoma"/>
            <charset val="1"/>
          </rPr>
          <t>Lan Turner:</t>
        </r>
        <r>
          <rPr>
            <sz val="9"/>
            <color indexed="81"/>
            <rFont val="Tahoma"/>
            <charset val="1"/>
          </rPr>
          <t xml:space="preserve">
You need to manually update this number as money is moved in and out of your cash account.</t>
        </r>
      </text>
    </comment>
    <comment ref="J4" authorId="0" shapeId="0" xr:uid="{4663DE3B-4D64-4BB4-A652-E4CEE7EFA170}">
      <text>
        <r>
          <rPr>
            <b/>
            <sz val="9"/>
            <color indexed="81"/>
            <rFont val="Tahoma"/>
            <family val="2"/>
          </rPr>
          <t>Lan Turner:</t>
        </r>
        <r>
          <rPr>
            <sz val="9"/>
            <color indexed="81"/>
            <rFont val="Tahoma"/>
            <family val="2"/>
          </rPr>
          <t xml:space="preserve">
This cell is your total value, including: Trading account, cash on hand, cash withdrawn, and any active stock and/or options investements.
</t>
        </r>
      </text>
    </comment>
    <comment ref="K4" authorId="0" shapeId="0" xr:uid="{1D3B2748-E000-4C14-960B-5EB4742D1549}">
      <text>
        <r>
          <rPr>
            <b/>
            <sz val="9"/>
            <color indexed="81"/>
            <rFont val="Tahoma"/>
            <family val="2"/>
          </rPr>
          <t>Lan Turner:</t>
        </r>
        <r>
          <rPr>
            <sz val="9"/>
            <color indexed="81"/>
            <rFont val="Tahoma"/>
            <family val="2"/>
          </rPr>
          <t xml:space="preserve">
This is Total Trading Account Value Less, your Initial Deposit. This is how much money you've made, including all money taken out, plus all reinvestement money, plus all current active trades value.</t>
        </r>
      </text>
    </comment>
    <comment ref="L4" authorId="0" shapeId="0" xr:uid="{4C05341B-987A-40C9-8960-3CE91F11862C}">
      <text>
        <r>
          <rPr>
            <b/>
            <sz val="9"/>
            <color indexed="81"/>
            <rFont val="Tahoma"/>
            <family val="2"/>
          </rPr>
          <t>Lan Turner:</t>
        </r>
        <r>
          <rPr>
            <sz val="9"/>
            <color indexed="81"/>
            <rFont val="Tahoma"/>
            <family val="2"/>
          </rPr>
          <t xml:space="preserve">
Think of Parity as your "break even" level. It’s the exact point at which your investment matches your total input (initial investment plus any reinvestments).
Example:
If you originally paid $10,000 for your "money printing machine," parity means you've regained exactly $10,000 of value from it. Any value beyond that point represents true growth or profit if you were to sell.
Understanding Blended Money:
Your parity number includes Blended Money, which combines your original investment ("McDonald's money"—earned outside the market) and reinvested earnings ("market money").
Initially invested (McDonald’s money): $10,000
Reinvested dividends (market money): $3,000
Total blended money invested: $13,000
Your machine now needs to produce $13,000 to reach parity, not just the original $10,000.
Note: Increasing parity by reinvesting dividends doesn't indicate a loss—it simply extends your timeline for achieving a pure cash-cow state. You can remain significantly below parity while still making excellent returns if your dividends and market value growth outpace any temporary NAV dips.
Logic Check:
Negative Parity? Don’t panic. Your "machine" is still generating monthly income.
Only be concerned if your machine’s value consistently declines faster than the dividends it pays. If that happens regularly, consider reallocating your funds to a more efficient "machine."
(Important: Don’t hastily swap machines. Allow sufficient time to see if dividend outputs consistently outpace depreciation. Real wealth in this particular scenario is created through patience and disciplined investment, not frequent trading.)</t>
        </r>
      </text>
    </comment>
    <comment ref="N4" authorId="0" shapeId="0" xr:uid="{8F679285-07D7-4B98-95A0-A0B1856785A0}">
      <text>
        <r>
          <rPr>
            <b/>
            <sz val="9"/>
            <color indexed="81"/>
            <rFont val="Tahoma"/>
            <charset val="1"/>
          </rPr>
          <t>Lan Turner:</t>
        </r>
        <r>
          <rPr>
            <sz val="9"/>
            <color indexed="81"/>
            <rFont val="Tahoma"/>
            <charset val="1"/>
          </rPr>
          <t xml:space="preserve">
Gravy train means that your "money machine" investment has returned all your investement and you now have zero out of pocket risk.
There's two ways of calculating this number. 
1. Based on your initial investment, or "McDonalds money only."
2. Based on your McDonalds Money plus all reinvested dividends.
If you continually reinvest your dividends, and you want to know how long before your system not only pays you back all your McDonalds money plus your reinvested dividends, use calculation 2. (Each time you reinvest, this number will be pushed further out into the future.)
This cell tracks only initial McDonalds money payback time. A negative number is good, that means I hit gravy train, X number of months ago. Although, if I reinvested those dividends, they're still at risk as they have been put back into the market.</t>
        </r>
      </text>
    </comment>
    <comment ref="O4" authorId="0" shapeId="0" xr:uid="{D84E250C-6B2B-433E-9710-7D2CC7052725}">
      <text>
        <r>
          <rPr>
            <b/>
            <sz val="9"/>
            <color indexed="81"/>
            <rFont val="Tahoma"/>
            <charset val="1"/>
          </rPr>
          <t>Lan Turner:</t>
        </r>
        <r>
          <rPr>
            <sz val="9"/>
            <color indexed="81"/>
            <rFont val="Tahoma"/>
            <charset val="1"/>
          </rPr>
          <t xml:space="preserve">
Gravy train means that your "money machine" investment has returned all your investement and you now have zero out of pocket risk.
There's two ways of calculating this number. 
1. Based on your initial investment, or "McDonalds money only."
2. Based on your McDonalds Money plus all reinvested dividends.
If you continually reinvest your dividends, and you want to know how long before your system not only pays you back all your McDonalds money plus your reinvested dividends, use calculation 2. (Each time you reinvest, this number will be pushed further out into the future.)
This cell tracks total infusion, blended money, McDonalds money plus all reinvestments to calculate total payback time.
A positive number is the number of months until breakeven (no out of pocket risk) A negative number is good, that means you hit gravy train, X number of months ago. Although, if you reinvested those dividends, they're still be at risk as they have been put back into the market, which will push your gravy trade date further out into the future.</t>
        </r>
      </text>
    </comment>
    <comment ref="C7" authorId="0" shapeId="0" xr:uid="{5F50A3D0-4A2B-4A60-B89D-065DAE9E4335}">
      <text>
        <r>
          <rPr>
            <b/>
            <sz val="9"/>
            <color indexed="81"/>
            <rFont val="Tahoma"/>
            <family val="2"/>
          </rPr>
          <t>Lan Turner:</t>
        </r>
        <r>
          <rPr>
            <sz val="9"/>
            <color indexed="81"/>
            <rFont val="Tahoma"/>
            <family val="2"/>
          </rPr>
          <t xml:space="preserve">
You need to manually update this number. There are a number of ways to calculate this:
1. You can just enter the most recent dividend payout. Which is what I do because I'm lazy
2. You can do a running average of how ever far back you want to look. Add up all the recent dividends and divide by that number to get the average.
3. You can look on the YieldMax website and use their yield number, skipping this dividend step altogether. But I like seeing the dividend, so I calculate the yield instead.
It's up to you, in the end, it all comes out the same in the wash.</t>
        </r>
      </text>
    </comment>
    <comment ref="F7" authorId="0" shapeId="0" xr:uid="{3412DA1E-9C77-4C33-9CC6-7854126D0426}">
      <text>
        <r>
          <rPr>
            <b/>
            <sz val="9"/>
            <color indexed="81"/>
            <rFont val="Tahoma"/>
            <charset val="1"/>
          </rPr>
          <t>Lan Turner:</t>
        </r>
        <r>
          <rPr>
            <sz val="9"/>
            <color indexed="81"/>
            <rFont val="Tahoma"/>
            <charset val="1"/>
          </rPr>
          <t xml:space="preserve">
These two columns are in purple indicating that this is the amount of federal taxes I will have to pay--basically two months worth of annual dividends that will go to USAID projects like Seasame Street in Afganastan.</t>
        </r>
      </text>
    </comment>
    <comment ref="S7" authorId="0" shapeId="0" xr:uid="{86F2FE21-37E2-4D7E-B394-8EAA0C214440}">
      <text>
        <r>
          <rPr>
            <b/>
            <sz val="9"/>
            <color indexed="81"/>
            <rFont val="Tahoma"/>
            <family val="2"/>
          </rPr>
          <t>Lan Turner:</t>
        </r>
        <r>
          <rPr>
            <sz val="9"/>
            <color indexed="81"/>
            <rFont val="Tahoma"/>
            <family val="2"/>
          </rPr>
          <t xml:space="preserve">
Look at the formula. The reason this is in yellow is because you need to change the formula to get the proper average. Divide by the number of months that we have data for.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1">
    <bk>
      <extLst>
        <ext uri="{3e2802c4-a4d2-4d8b-9148-e3be6c30e623}">
          <xlrd:rvb i="1"/>
        </ext>
      </extLst>
    </bk>
    <bk>
      <extLst>
        <ext uri="{3e2802c4-a4d2-4d8b-9148-e3be6c30e623}">
          <xlrd:rvb i="3"/>
        </ext>
      </extLst>
    </bk>
    <bk>
      <extLst>
        <ext uri="{3e2802c4-a4d2-4d8b-9148-e3be6c30e623}">
          <xlrd:rvb i="5"/>
        </ext>
      </extLst>
    </bk>
    <bk>
      <extLst>
        <ext uri="{3e2802c4-a4d2-4d8b-9148-e3be6c30e623}">
          <xlrd:rvb i="7"/>
        </ext>
      </extLst>
    </bk>
    <bk>
      <extLst>
        <ext uri="{3e2802c4-a4d2-4d8b-9148-e3be6c30e623}">
          <xlrd:rvb i="9"/>
        </ext>
      </extLst>
    </bk>
    <bk>
      <extLst>
        <ext uri="{3e2802c4-a4d2-4d8b-9148-e3be6c30e623}">
          <xlrd:rvb i="11"/>
        </ext>
      </extLst>
    </bk>
    <bk>
      <extLst>
        <ext uri="{3e2802c4-a4d2-4d8b-9148-e3be6c30e623}">
          <xlrd:rvb i="13"/>
        </ext>
      </extLst>
    </bk>
    <bk>
      <extLst>
        <ext uri="{3e2802c4-a4d2-4d8b-9148-e3be6c30e623}">
          <xlrd:rvb i="15"/>
        </ext>
      </extLst>
    </bk>
    <bk>
      <extLst>
        <ext uri="{3e2802c4-a4d2-4d8b-9148-e3be6c30e623}">
          <xlrd:rvb i="18"/>
        </ext>
      </extLst>
    </bk>
    <bk>
      <extLst>
        <ext uri="{3e2802c4-a4d2-4d8b-9148-e3be6c30e623}">
          <xlrd:rvb i="20"/>
        </ext>
      </extLst>
    </bk>
    <bk>
      <extLst>
        <ext uri="{3e2802c4-a4d2-4d8b-9148-e3be6c30e623}">
          <xlrd:rvb i="22"/>
        </ext>
      </extLst>
    </bk>
    <bk>
      <extLst>
        <ext uri="{3e2802c4-a4d2-4d8b-9148-e3be6c30e623}">
          <xlrd:rvb i="24"/>
        </ext>
      </extLst>
    </bk>
    <bk>
      <extLst>
        <ext uri="{3e2802c4-a4d2-4d8b-9148-e3be6c30e623}">
          <xlrd:rvb i="27"/>
        </ext>
      </extLst>
    </bk>
    <bk>
      <extLst>
        <ext uri="{3e2802c4-a4d2-4d8b-9148-e3be6c30e623}">
          <xlrd:rvb i="29"/>
        </ext>
      </extLst>
    </bk>
    <bk>
      <extLst>
        <ext uri="{3e2802c4-a4d2-4d8b-9148-e3be6c30e623}">
          <xlrd:rvb i="31"/>
        </ext>
      </extLst>
    </bk>
    <bk>
      <extLst>
        <ext uri="{3e2802c4-a4d2-4d8b-9148-e3be6c30e623}">
          <xlrd:rvb i="33"/>
        </ext>
      </extLst>
    </bk>
    <bk>
      <extLst>
        <ext uri="{3e2802c4-a4d2-4d8b-9148-e3be6c30e623}">
          <xlrd:rvb i="35"/>
        </ext>
      </extLst>
    </bk>
    <bk>
      <extLst>
        <ext uri="{3e2802c4-a4d2-4d8b-9148-e3be6c30e623}">
          <xlrd:rvb i="38"/>
        </ext>
      </extLst>
    </bk>
    <bk>
      <extLst>
        <ext uri="{3e2802c4-a4d2-4d8b-9148-e3be6c30e623}">
          <xlrd:rvb i="41"/>
        </ext>
      </extLst>
    </bk>
    <bk>
      <extLst>
        <ext uri="{3e2802c4-a4d2-4d8b-9148-e3be6c30e623}">
          <xlrd:rvb i="43"/>
        </ext>
      </extLst>
    </bk>
    <bk>
      <extLst>
        <ext uri="{3e2802c4-a4d2-4d8b-9148-e3be6c30e623}">
          <xlrd:rvb i="50"/>
        </ext>
      </extLst>
    </bk>
  </futureMetadata>
  <cellMetadata count="1">
    <bk>
      <rc t="1" v="0"/>
    </bk>
  </cellMetadata>
  <valueMetadata count="21">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bk>
      <rc t="2" v="19"/>
    </bk>
    <bk>
      <rc t="2" v="20"/>
    </bk>
  </valueMetadata>
</metadata>
</file>

<file path=xl/sharedStrings.xml><?xml version="1.0" encoding="utf-8"?>
<sst xmlns="http://schemas.openxmlformats.org/spreadsheetml/2006/main" count="1177" uniqueCount="249">
  <si>
    <t>BITO</t>
  </si>
  <si>
    <t>NVDY</t>
  </si>
  <si>
    <t>MSTY</t>
  </si>
  <si>
    <t>YMAX</t>
  </si>
  <si>
    <t>TSLY</t>
  </si>
  <si>
    <t>YBIT</t>
  </si>
  <si>
    <t>MRNY</t>
  </si>
  <si>
    <t>PLTY</t>
  </si>
  <si>
    <t>SNOY</t>
  </si>
  <si>
    <t>SYMBOL</t>
  </si>
  <si>
    <t>Monthly</t>
  </si>
  <si>
    <t>SHARES</t>
  </si>
  <si>
    <t>CURRENT</t>
  </si>
  <si>
    <t>DIVIDENDS</t>
  </si>
  <si>
    <t>DIVIDEND</t>
  </si>
  <si>
    <t>Date</t>
  </si>
  <si>
    <t>Friday</t>
  </si>
  <si>
    <t>Most Recent</t>
  </si>
  <si>
    <t>January</t>
  </si>
  <si>
    <t>DATE</t>
  </si>
  <si>
    <t>YMAG</t>
  </si>
  <si>
    <t>OARK</t>
  </si>
  <si>
    <t>Day 19</t>
  </si>
  <si>
    <t>Dividends</t>
  </si>
  <si>
    <t>April</t>
  </si>
  <si>
    <t>May</t>
  </si>
  <si>
    <t>June</t>
  </si>
  <si>
    <t>Day 20</t>
  </si>
  <si>
    <t>CASH</t>
  </si>
  <si>
    <t>PAY DAY</t>
  </si>
  <si>
    <t>February</t>
  </si>
  <si>
    <t>March</t>
  </si>
  <si>
    <t>SEP</t>
  </si>
  <si>
    <t>IRA</t>
  </si>
  <si>
    <t>ROTH</t>
  </si>
  <si>
    <t>Day 24</t>
  </si>
  <si>
    <t>Dec. 2024</t>
  </si>
  <si>
    <t>Jan. 2025</t>
  </si>
  <si>
    <t>Feb. 2025</t>
  </si>
  <si>
    <t>GDXY</t>
  </si>
  <si>
    <t>AMDY</t>
  </si>
  <si>
    <t>Ticker</t>
  </si>
  <si>
    <t>AAPL</t>
  </si>
  <si>
    <t>Day 6</t>
  </si>
  <si>
    <t>SHARE</t>
  </si>
  <si>
    <t>Mar. 2025</t>
  </si>
  <si>
    <t>Day 7</t>
  </si>
  <si>
    <t>ESTIMATED</t>
  </si>
  <si>
    <t>Apr. 2025</t>
  </si>
  <si>
    <t>WITHDRAWLS</t>
  </si>
  <si>
    <t>TOTAL</t>
  </si>
  <si>
    <t>ESTIMATED TOTAL PAYMENTS</t>
  </si>
  <si>
    <t>ACTUAL PAYMENTS RECEIVED</t>
  </si>
  <si>
    <t>July</t>
  </si>
  <si>
    <t>August</t>
  </si>
  <si>
    <t>September</t>
  </si>
  <si>
    <t>October</t>
  </si>
  <si>
    <t>November</t>
  </si>
  <si>
    <t>December</t>
  </si>
  <si>
    <t>Grand Totals</t>
  </si>
  <si>
    <t>Total</t>
  </si>
  <si>
    <t>Day 25</t>
  </si>
  <si>
    <t>Current Value</t>
  </si>
  <si>
    <t>Dec 2024</t>
  </si>
  <si>
    <t>Mar 2025</t>
  </si>
  <si>
    <t>Apr 2025</t>
  </si>
  <si>
    <t>AVE SHARE</t>
  </si>
  <si>
    <t>Quantity</t>
  </si>
  <si>
    <t>YIELD</t>
  </si>
  <si>
    <t>Cost</t>
  </si>
  <si>
    <t>P&amp;L</t>
  </si>
  <si>
    <t>Action</t>
  </si>
  <si>
    <t>INFUSION</t>
  </si>
  <si>
    <t>Total Infusion</t>
  </si>
  <si>
    <t>May. 2025</t>
  </si>
  <si>
    <t>Aug. 2025</t>
  </si>
  <si>
    <t>Jul. 2025</t>
  </si>
  <si>
    <t>Jun. 2025</t>
  </si>
  <si>
    <t>Sep. 2025</t>
  </si>
  <si>
    <t>Oct. 2025</t>
  </si>
  <si>
    <t>Nov. 2025</t>
  </si>
  <si>
    <t>Dec. 2025</t>
  </si>
  <si>
    <t>DIVIDIEND</t>
  </si>
  <si>
    <t>ACTION</t>
  </si>
  <si>
    <t>BUY</t>
  </si>
  <si>
    <t>Total Dividends</t>
  </si>
  <si>
    <t>COST Basis</t>
  </si>
  <si>
    <t>Initial Investment</t>
  </si>
  <si>
    <t>Cash IN</t>
  </si>
  <si>
    <t>Parity</t>
  </si>
  <si>
    <t xml:space="preserve"> +/- Parity</t>
  </si>
  <si>
    <t>LAN TURNER'S PERSONAL PORTFOLIO</t>
  </si>
  <si>
    <t>ROI</t>
  </si>
  <si>
    <t>Reinvested</t>
  </si>
  <si>
    <t>Cash</t>
  </si>
  <si>
    <t>Account Value</t>
  </si>
  <si>
    <t>Stocks &amp; Options</t>
  </si>
  <si>
    <t>On Hand</t>
  </si>
  <si>
    <t>Over/Under</t>
  </si>
  <si>
    <t>Initial Deposit</t>
  </si>
  <si>
    <t>Withdrawals</t>
  </si>
  <si>
    <t>Annual</t>
  </si>
  <si>
    <t>Average</t>
  </si>
  <si>
    <t>Guestimate</t>
  </si>
  <si>
    <t>Annual ROI</t>
  </si>
  <si>
    <t>So Far</t>
  </si>
  <si>
    <t>Current Price</t>
  </si>
  <si>
    <t>Call / Put</t>
  </si>
  <si>
    <t>Cost Ea.</t>
  </si>
  <si>
    <t>QTY</t>
  </si>
  <si>
    <t>ACTIVE STOCKS &amp; OPTIONS</t>
  </si>
  <si>
    <t>Prior to 04/24</t>
  </si>
  <si>
    <t>Begin YieldMax</t>
  </si>
  <si>
    <t>“The guys who survive aren’t always the ones with the biggest wins, but the ones who take the smallest hits.”</t>
  </si>
  <si>
    <t>Type</t>
  </si>
  <si>
    <t>Strike</t>
  </si>
  <si>
    <t>Expiration</t>
  </si>
  <si>
    <t>Liquidation Date</t>
  </si>
  <si>
    <t>Days Till Expiration</t>
  </si>
  <si>
    <t>Qty</t>
  </si>
  <si>
    <t>Premium Paid</t>
  </si>
  <si>
    <t>Total Premium</t>
  </si>
  <si>
    <t>Total Roll Costs</t>
  </si>
  <si>
    <t>Realized Profit</t>
  </si>
  <si>
    <t>Notes</t>
  </si>
  <si>
    <t>BMY</t>
  </si>
  <si>
    <t>Buy</t>
  </si>
  <si>
    <t>Long Call</t>
  </si>
  <si>
    <t>Initial LEAPS BMY (Bristol-Myers</t>
  </si>
  <si>
    <t>Sell</t>
  </si>
  <si>
    <t>Short Call</t>
  </si>
  <si>
    <t>First covered leg</t>
  </si>
  <si>
    <t>Short Put</t>
  </si>
  <si>
    <t>Cash Secured Put</t>
  </si>
  <si>
    <t>Second Covered Call</t>
  </si>
  <si>
    <t>Third Covered Call</t>
  </si>
  <si>
    <t>Fourth Covered Call</t>
  </si>
  <si>
    <t>Simple Rule-of-Thumb IV Rank Methodology:</t>
  </si>
  <si>
    <t xml:space="preserve">IV Level </t>
  </si>
  <si>
    <t>Profit Target</t>
  </si>
  <si>
    <t>Low IV (&lt;25%)</t>
  </si>
  <si>
    <t>Medium IV (25-40%)</t>
  </si>
  <si>
    <t>High IV (&gt;40%)</t>
  </si>
  <si>
    <t>20-25%</t>
  </si>
  <si>
    <t>More Spohisticated IV-Based Exit (Quantitive):</t>
  </si>
  <si>
    <t>IV% / 2.5 = Profit Target</t>
  </si>
  <si>
    <t>Current</t>
  </si>
  <si>
    <t>Value</t>
  </si>
  <si>
    <t>June 2025</t>
  </si>
  <si>
    <t>UBI Acct.</t>
  </si>
  <si>
    <t>GRAVY TRAIN</t>
  </si>
  <si>
    <t>Infusion</t>
  </si>
  <si>
    <t>Total Gains</t>
  </si>
  <si>
    <t>Currently Active</t>
  </si>
  <si>
    <t>Trading Acct.</t>
  </si>
  <si>
    <t>Total Value</t>
  </si>
  <si>
    <t>Blended Income</t>
  </si>
  <si>
    <t>Deposits or Profits</t>
  </si>
  <si>
    <t>CASH COW</t>
  </si>
  <si>
    <t>Day 11</t>
  </si>
  <si>
    <t>Gravy Train</t>
  </si>
  <si>
    <t>Cash Cow</t>
  </si>
  <si>
    <t>+/-</t>
  </si>
  <si>
    <t>LAN TURNER'S PERSONAL PORTFOLIO - Start Date 07/01/2024</t>
  </si>
  <si>
    <t>TRADITIONAL IRA -- Start Date: 01/01/2025 P&amp;L</t>
  </si>
  <si>
    <t>Gain / Loss</t>
  </si>
  <si>
    <t>Percent</t>
  </si>
  <si>
    <t>Premium Paid Ea.</t>
  </si>
  <si>
    <t>Initial AAPL Entry</t>
  </si>
  <si>
    <t>Stock Symbol</t>
  </si>
  <si>
    <t>Chart Helper</t>
  </si>
  <si>
    <t>TSYY</t>
  </si>
  <si>
    <t>TOTAL INFUSION</t>
  </si>
  <si>
    <t>INFUSIONS</t>
  </si>
  <si>
    <t>ROI 2025</t>
  </si>
  <si>
    <t>TOTAL ROI</t>
  </si>
  <si>
    <t>Approximate</t>
  </si>
  <si>
    <t>AVE COST</t>
  </si>
  <si>
    <t>SHARE QTY</t>
  </si>
  <si>
    <t>Total Return</t>
  </si>
  <si>
    <t>"There are lies, damn lies, and there are statisics"</t>
  </si>
  <si>
    <t>"It's not my job to show arm-chair Internet analysts how they're doing their math wrong."</t>
  </si>
  <si>
    <t>Initial Depost</t>
  </si>
  <si>
    <t>MONTH/YR</t>
  </si>
  <si>
    <t>REVENUE (+)</t>
  </si>
  <si>
    <t>INVESTMENT (+)</t>
  </si>
  <si>
    <t>NET CASH FLOW</t>
  </si>
  <si>
    <t>RUNNING BALANCE</t>
  </si>
  <si>
    <t>STARTING CAPITAL</t>
  </si>
  <si>
    <t>Additional Capital</t>
  </si>
  <si>
    <t>Until Cash Cow</t>
  </si>
  <si>
    <t>Zero (0) = Good</t>
  </si>
  <si>
    <t>CapEx</t>
  </si>
  <si>
    <t>Cumulative Rev.</t>
  </si>
  <si>
    <t>CapEx CAV</t>
  </si>
  <si>
    <t>IRR</t>
  </si>
  <si>
    <t>RETURN Ave.</t>
  </si>
  <si>
    <t>Tuesday</t>
  </si>
  <si>
    <t>BETE</t>
  </si>
  <si>
    <t>Day 1</t>
  </si>
  <si>
    <t>CURRENT Price</t>
  </si>
  <si>
    <t>Total ROCC</t>
  </si>
  <si>
    <t>ROC</t>
  </si>
  <si>
    <t>2025 CapEx</t>
  </si>
  <si>
    <t>CAPEX CAV</t>
  </si>
  <si>
    <t>Total Realized</t>
  </si>
  <si>
    <t>Capital</t>
  </si>
  <si>
    <t>Total Bitcoin</t>
  </si>
  <si>
    <t>Total Tesla</t>
  </si>
  <si>
    <t>Appr/Depr</t>
  </si>
  <si>
    <t>HOOY</t>
  </si>
  <si>
    <t>Sept. 2025</t>
  </si>
  <si>
    <t>ARCHIVE</t>
  </si>
  <si>
    <t>NVYY</t>
  </si>
  <si>
    <t>Initial Infusion</t>
  </si>
  <si>
    <t>August 2025</t>
  </si>
  <si>
    <t>LAN'S UBI PORTFOLIO  2025</t>
  </si>
  <si>
    <t>1st Quarter:</t>
  </si>
  <si>
    <t>2nd Quarter:</t>
  </si>
  <si>
    <t>3rd Quarter:</t>
  </si>
  <si>
    <t>4th Quarter:</t>
  </si>
  <si>
    <t>NAV</t>
  </si>
  <si>
    <t>TOTAL CAPITAL</t>
  </si>
  <si>
    <t>INVESTED</t>
  </si>
  <si>
    <t>2025 Grand Total:</t>
  </si>
  <si>
    <t>NAV + YIELD</t>
  </si>
  <si>
    <t>SHARE PRICE ($)</t>
  </si>
  <si>
    <t>Owned</t>
  </si>
  <si>
    <t>AVERAGE COST</t>
  </si>
  <si>
    <t>Per Share</t>
  </si>
  <si>
    <t>Current Market</t>
  </si>
  <si>
    <t>Cash Cow?</t>
  </si>
  <si>
    <t>P&amp;L ($)</t>
  </si>
  <si>
    <t>Total ($)</t>
  </si>
  <si>
    <t>Total Profit ($)</t>
  </si>
  <si>
    <t>Above/Below BE</t>
  </si>
  <si>
    <t>Total Capital</t>
  </si>
  <si>
    <t>Interest</t>
  </si>
  <si>
    <t>Earned ($)</t>
  </si>
  <si>
    <t>Other Investments</t>
  </si>
  <si>
    <t>Ave. Cost</t>
  </si>
  <si>
    <t>Total Other</t>
  </si>
  <si>
    <t>Months</t>
  </si>
  <si>
    <t>To Breakeven</t>
  </si>
  <si>
    <t>NET Value</t>
  </si>
  <si>
    <t>DISTRIBUTIONS (DIVIDENDS) RECEIVED 2025</t>
  </si>
  <si>
    <t>DISTRIBUTIONS (DIVIDENDS) RECEIVED 2026</t>
  </si>
  <si>
    <t>Bitcoin</t>
  </si>
  <si>
    <t>Annuliazed ROI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</si>
</sst>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43" formatCode="_(* #,##0.00_);_(* \(#,##0.00\);_(* &quot;-&quot;??_);_(@_)"/>
    <numFmt numFmtId="164" formatCode="_([$$-409]* #,##0.00_);_([$$-409]* \(#,##0.00\);_([$$-409]* &quot;-&quot;??_);_(@_)"/>
    <numFmt numFmtId="165" formatCode="0.0%"/>
    <numFmt numFmtId="166" formatCode="&quot;$&quot;#,##0.00"/>
    <numFmt numFmtId="167" formatCode="0.0"/>
  </numFmts>
  <fonts count="14" x14ac:knownFonts="1">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sz val="9"/>
      <color indexed="81"/>
      <name val="Tahoma"/>
      <family val="2"/>
    </font>
    <font>
      <b/>
      <sz val="9"/>
      <color indexed="81"/>
      <name val="Tahoma"/>
      <family val="2"/>
    </font>
    <font>
      <b/>
      <sz val="11"/>
      <color theme="0"/>
      <name val="Aptos Narrow"/>
      <family val="2"/>
      <scheme val="minor"/>
    </font>
    <font>
      <sz val="11"/>
      <color rgb="FF000000"/>
      <name val="Aptos Narrow"/>
      <family val="2"/>
      <scheme val="minor"/>
    </font>
    <font>
      <sz val="9"/>
      <color indexed="81"/>
      <name val="Tahoma"/>
      <charset val="1"/>
    </font>
    <font>
      <b/>
      <sz val="9"/>
      <color indexed="81"/>
      <name val="Tahoma"/>
      <charset val="1"/>
    </font>
    <font>
      <b/>
      <sz val="11"/>
      <color rgb="FFFF0000"/>
      <name val="Aptos Narrow"/>
      <family val="2"/>
      <scheme val="minor"/>
    </font>
    <font>
      <b/>
      <sz val="11"/>
      <color rgb="FFFFFF00"/>
      <name val="Aptos Narrow"/>
      <family val="2"/>
      <scheme val="minor"/>
    </font>
    <font>
      <sz val="11"/>
      <name val="Aptos Narrow"/>
      <family val="2"/>
      <scheme val="minor"/>
    </font>
    <font>
      <b/>
      <sz val="11"/>
      <name val="Aptos Narrow"/>
      <family val="2"/>
      <scheme val="minor"/>
    </font>
  </fonts>
  <fills count="24">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1"/>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bgColor indexed="64"/>
      </patternFill>
    </fill>
    <fill>
      <patternFill patternType="solid">
        <fgColor theme="5" tint="-0.249977111117893"/>
        <bgColor indexed="64"/>
      </patternFill>
    </fill>
    <fill>
      <patternFill patternType="solid">
        <fgColor theme="4"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3" tint="0.89999084444715716"/>
        <bgColor indexed="64"/>
      </patternFill>
    </fill>
    <fill>
      <patternFill patternType="solid">
        <fgColor rgb="FF7030A0"/>
        <bgColor indexed="64"/>
      </patternFill>
    </fill>
    <fill>
      <patternFill patternType="solid">
        <fgColor rgb="FFCCFFFF"/>
        <bgColor indexed="64"/>
      </patternFill>
    </fill>
    <fill>
      <patternFill patternType="solid">
        <fgColor rgb="FFFDFFE7"/>
        <bgColor indexed="64"/>
      </patternFill>
    </fill>
    <fill>
      <patternFill patternType="solid">
        <fgColor theme="4" tint="0.79998168889431442"/>
        <bgColor indexed="64"/>
      </patternFill>
    </fill>
    <fill>
      <patternFill patternType="solid">
        <fgColor theme="9" tint="-0.249977111117893"/>
        <bgColor indexed="64"/>
      </patternFill>
    </fill>
  </fills>
  <borders count="4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bottom style="thin">
        <color indexed="64"/>
      </bottom>
      <diagonal/>
    </border>
    <border>
      <left style="medium">
        <color indexed="64"/>
      </left>
      <right/>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thin">
        <color indexed="64"/>
      </top>
      <bottom/>
      <diagonal/>
    </border>
    <border>
      <left style="thin">
        <color indexed="64"/>
      </left>
      <right style="medium">
        <color indexed="64"/>
      </right>
      <top/>
      <bottom style="double">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472">
    <xf numFmtId="0" fontId="0" fillId="0" borderId="0" xfId="0"/>
    <xf numFmtId="0" fontId="0" fillId="0" borderId="0" xfId="0" applyAlignment="1">
      <alignment horizontal="center"/>
    </xf>
    <xf numFmtId="44" fontId="0" fillId="0" borderId="0" xfId="1" applyFont="1"/>
    <xf numFmtId="44" fontId="0" fillId="0" borderId="0" xfId="0" applyNumberFormat="1"/>
    <xf numFmtId="44" fontId="2" fillId="0" borderId="0" xfId="0" applyNumberFormat="1" applyFont="1"/>
    <xf numFmtId="164" fontId="0" fillId="0" borderId="0" xfId="0" applyNumberFormat="1"/>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0" fillId="0" borderId="4" xfId="0" applyBorder="1"/>
    <xf numFmtId="44" fontId="0" fillId="0" borderId="5" xfId="0" applyNumberFormat="1" applyBorder="1"/>
    <xf numFmtId="0" fontId="2" fillId="0" borderId="0" xfId="0" applyFont="1"/>
    <xf numFmtId="44" fontId="0" fillId="0" borderId="0" xfId="1" applyFont="1" applyBorder="1"/>
    <xf numFmtId="0" fontId="2" fillId="0" borderId="4" xfId="0" applyFont="1" applyBorder="1" applyAlignment="1">
      <alignment horizontal="center"/>
    </xf>
    <xf numFmtId="0" fontId="2" fillId="0" borderId="5" xfId="0" applyFont="1" applyBorder="1" applyAlignment="1">
      <alignment horizontal="center"/>
    </xf>
    <xf numFmtId="0" fontId="0" fillId="0" borderId="4" xfId="0" applyBorder="1" applyAlignment="1">
      <alignment horizontal="center"/>
    </xf>
    <xf numFmtId="44" fontId="0" fillId="0" borderId="0" xfId="1" applyFont="1" applyBorder="1" applyAlignment="1">
      <alignment horizontal="center"/>
    </xf>
    <xf numFmtId="43" fontId="0" fillId="2" borderId="5" xfId="3" applyFont="1" applyFill="1" applyBorder="1" applyAlignment="1"/>
    <xf numFmtId="14" fontId="0" fillId="0" borderId="0" xfId="0" applyNumberFormat="1" applyAlignment="1">
      <alignment horizontal="center"/>
    </xf>
    <xf numFmtId="0" fontId="0" fillId="3" borderId="0" xfId="0" applyFill="1" applyAlignment="1">
      <alignment horizontal="center"/>
    </xf>
    <xf numFmtId="44" fontId="0" fillId="0" borderId="0" xfId="1" applyFont="1" applyFill="1" applyBorder="1"/>
    <xf numFmtId="44" fontId="2" fillId="0" borderId="9" xfId="0" applyNumberFormat="1" applyFont="1" applyBorder="1"/>
    <xf numFmtId="0" fontId="0" fillId="0" borderId="9" xfId="0" applyBorder="1"/>
    <xf numFmtId="43" fontId="0" fillId="2" borderId="8" xfId="3" applyFont="1" applyFill="1" applyBorder="1" applyAlignment="1"/>
    <xf numFmtId="43" fontId="0" fillId="2" borderId="5" xfId="3" applyFont="1" applyFill="1" applyBorder="1" applyAlignment="1">
      <alignment horizontal="center"/>
    </xf>
    <xf numFmtId="0" fontId="0" fillId="0" borderId="6" xfId="0" applyBorder="1"/>
    <xf numFmtId="44" fontId="0" fillId="0" borderId="7" xfId="0" applyNumberFormat="1" applyBorder="1"/>
    <xf numFmtId="9" fontId="0" fillId="0" borderId="0" xfId="2" applyFont="1" applyFill="1" applyBorder="1" applyAlignment="1">
      <alignment horizontal="center"/>
    </xf>
    <xf numFmtId="9" fontId="2" fillId="4" borderId="1" xfId="2" applyFont="1" applyFill="1" applyBorder="1" applyAlignment="1">
      <alignment horizontal="center"/>
    </xf>
    <xf numFmtId="9" fontId="2" fillId="0" borderId="0" xfId="2" applyFont="1" applyFill="1" applyBorder="1" applyAlignment="1">
      <alignment horizontal="center"/>
    </xf>
    <xf numFmtId="14" fontId="0" fillId="0" borderId="4" xfId="0" applyNumberFormat="1" applyBorder="1" applyAlignment="1">
      <alignment horizontal="center"/>
    </xf>
    <xf numFmtId="44" fontId="0" fillId="0" borderId="5" xfId="1" applyFont="1" applyBorder="1"/>
    <xf numFmtId="0" fontId="2" fillId="0" borderId="15" xfId="0" applyFont="1" applyBorder="1" applyAlignment="1">
      <alignment horizontal="center"/>
    </xf>
    <xf numFmtId="0" fontId="2" fillId="0" borderId="16" xfId="0" applyFont="1" applyBorder="1" applyAlignment="1">
      <alignment horizontal="center"/>
    </xf>
    <xf numFmtId="0" fontId="0" fillId="0" borderId="16" xfId="0" applyBorder="1"/>
    <xf numFmtId="44" fontId="0" fillId="2" borderId="15" xfId="1" applyFont="1" applyFill="1" applyBorder="1" applyAlignment="1">
      <alignment horizontal="center"/>
    </xf>
    <xf numFmtId="0" fontId="0" fillId="0" borderId="15" xfId="0" applyBorder="1"/>
    <xf numFmtId="44" fontId="0" fillId="2" borderId="15" xfId="1" applyFont="1" applyFill="1" applyBorder="1"/>
    <xf numFmtId="44" fontId="0" fillId="0" borderId="15" xfId="1" applyFont="1" applyFill="1" applyBorder="1"/>
    <xf numFmtId="0" fontId="0" fillId="0" borderId="17" xfId="0" applyBorder="1"/>
    <xf numFmtId="0" fontId="0" fillId="0" borderId="18" xfId="0" applyBorder="1"/>
    <xf numFmtId="2" fontId="0" fillId="0" borderId="0" xfId="0" applyNumberFormat="1" applyAlignment="1">
      <alignment horizontal="center"/>
    </xf>
    <xf numFmtId="0" fontId="2" fillId="0" borderId="15" xfId="0" applyFont="1" applyBorder="1" applyAlignment="1">
      <alignment horizontal="left"/>
    </xf>
    <xf numFmtId="44" fontId="2" fillId="0" borderId="18" xfId="0" applyNumberFormat="1" applyFont="1" applyBorder="1"/>
    <xf numFmtId="44" fontId="2" fillId="0" borderId="19" xfId="0" applyNumberFormat="1" applyFont="1" applyBorder="1"/>
    <xf numFmtId="0" fontId="0" fillId="0" borderId="23" xfId="0" applyBorder="1"/>
    <xf numFmtId="0" fontId="2" fillId="4" borderId="13" xfId="0" applyFont="1" applyFill="1" applyBorder="1" applyAlignment="1">
      <alignment horizontal="center"/>
    </xf>
    <xf numFmtId="0" fontId="0" fillId="0" borderId="22" xfId="0" applyBorder="1"/>
    <xf numFmtId="0" fontId="6" fillId="6" borderId="0" xfId="0" applyFont="1" applyFill="1" applyAlignment="1">
      <alignment horizontal="center"/>
    </xf>
    <xf numFmtId="0" fontId="2" fillId="4" borderId="3" xfId="0" applyFont="1" applyFill="1" applyBorder="1" applyAlignment="1">
      <alignment horizontal="center"/>
    </xf>
    <xf numFmtId="44" fontId="0" fillId="0" borderId="5" xfId="1" applyFont="1" applyFill="1" applyBorder="1"/>
    <xf numFmtId="0" fontId="2" fillId="0" borderId="9" xfId="0" applyFont="1" applyBorder="1"/>
    <xf numFmtId="0" fontId="2" fillId="8" borderId="13" xfId="0" applyFont="1" applyFill="1" applyBorder="1" applyAlignment="1">
      <alignment horizontal="center"/>
    </xf>
    <xf numFmtId="0" fontId="2" fillId="8" borderId="14" xfId="0" applyFont="1" applyFill="1" applyBorder="1" applyAlignment="1">
      <alignment horizontal="center"/>
    </xf>
    <xf numFmtId="9" fontId="6" fillId="9" borderId="1" xfId="2" applyFont="1" applyFill="1" applyBorder="1" applyAlignment="1">
      <alignment horizontal="center"/>
    </xf>
    <xf numFmtId="44" fontId="2" fillId="0" borderId="30" xfId="0" applyNumberFormat="1" applyFont="1" applyBorder="1"/>
    <xf numFmtId="44" fontId="2" fillId="0" borderId="31" xfId="0" applyNumberFormat="1" applyFont="1" applyBorder="1"/>
    <xf numFmtId="0" fontId="0" fillId="0" borderId="19" xfId="0" applyBorder="1"/>
    <xf numFmtId="0" fontId="2" fillId="0" borderId="12" xfId="0" applyFont="1" applyBorder="1" applyAlignment="1">
      <alignment horizontal="left"/>
    </xf>
    <xf numFmtId="44" fontId="0" fillId="0" borderId="15" xfId="1" applyFont="1" applyBorder="1"/>
    <xf numFmtId="0" fontId="0" fillId="4" borderId="0" xfId="0" applyFill="1"/>
    <xf numFmtId="44" fontId="0" fillId="0" borderId="15" xfId="0" applyNumberFormat="1" applyBorder="1"/>
    <xf numFmtId="44" fontId="2" fillId="2" borderId="10" xfId="0" applyNumberFormat="1" applyFont="1" applyFill="1" applyBorder="1"/>
    <xf numFmtId="44" fontId="2" fillId="2" borderId="9" xfId="0" applyNumberFormat="1" applyFont="1" applyFill="1" applyBorder="1"/>
    <xf numFmtId="0" fontId="0" fillId="0" borderId="15" xfId="0" applyBorder="1" applyAlignment="1">
      <alignment horizontal="center"/>
    </xf>
    <xf numFmtId="44" fontId="0" fillId="0" borderId="16" xfId="1" applyFont="1" applyBorder="1"/>
    <xf numFmtId="14" fontId="0" fillId="0" borderId="15" xfId="0" applyNumberFormat="1" applyBorder="1" applyAlignment="1">
      <alignment horizontal="center"/>
    </xf>
    <xf numFmtId="0" fontId="6" fillId="0" borderId="0" xfId="0" applyFont="1" applyAlignment="1">
      <alignment horizontal="center"/>
    </xf>
    <xf numFmtId="44" fontId="0" fillId="0" borderId="16" xfId="0" applyNumberFormat="1" applyBorder="1"/>
    <xf numFmtId="0" fontId="2" fillId="4" borderId="12" xfId="0" applyFont="1" applyFill="1" applyBorder="1" applyAlignment="1">
      <alignment horizontal="center"/>
    </xf>
    <xf numFmtId="9" fontId="0" fillId="5" borderId="15" xfId="2" applyFont="1" applyFill="1" applyBorder="1" applyAlignment="1">
      <alignment horizontal="center"/>
    </xf>
    <xf numFmtId="44" fontId="2" fillId="2" borderId="22" xfId="0" applyNumberFormat="1" applyFont="1" applyFill="1" applyBorder="1"/>
    <xf numFmtId="166" fontId="0" fillId="0" borderId="5" xfId="1" applyNumberFormat="1" applyFont="1" applyBorder="1"/>
    <xf numFmtId="166" fontId="0" fillId="0" borderId="5" xfId="0" applyNumberFormat="1" applyBorder="1"/>
    <xf numFmtId="0" fontId="2" fillId="8" borderId="12" xfId="0" applyFont="1" applyFill="1" applyBorder="1" applyAlignment="1">
      <alignment horizontal="center"/>
    </xf>
    <xf numFmtId="44" fontId="2" fillId="2" borderId="23" xfId="0" applyNumberFormat="1" applyFont="1" applyFill="1" applyBorder="1"/>
    <xf numFmtId="44" fontId="2" fillId="0" borderId="0" xfId="1" applyFont="1" applyFill="1" applyBorder="1"/>
    <xf numFmtId="9" fontId="6" fillId="9" borderId="4" xfId="2" applyFont="1" applyFill="1" applyBorder="1" applyAlignment="1">
      <alignment horizontal="center"/>
    </xf>
    <xf numFmtId="0" fontId="2" fillId="4" borderId="5" xfId="0" applyFont="1" applyFill="1" applyBorder="1" applyAlignment="1">
      <alignment horizontal="center"/>
    </xf>
    <xf numFmtId="0" fontId="0" fillId="0" borderId="16" xfId="0" applyBorder="1" applyAlignment="1">
      <alignment horizontal="center"/>
    </xf>
    <xf numFmtId="0" fontId="6" fillId="9" borderId="18" xfId="0" applyFont="1" applyFill="1" applyBorder="1" applyAlignment="1">
      <alignment horizontal="center"/>
    </xf>
    <xf numFmtId="0" fontId="6" fillId="9" borderId="0" xfId="0" applyFont="1" applyFill="1" applyAlignment="1">
      <alignment horizontal="center"/>
    </xf>
    <xf numFmtId="44" fontId="0" fillId="0" borderId="5" xfId="1" applyFont="1" applyBorder="1" applyAlignment="1">
      <alignment horizontal="center"/>
    </xf>
    <xf numFmtId="164" fontId="0" fillId="0" borderId="14" xfId="0" applyNumberFormat="1" applyBorder="1" applyAlignment="1">
      <alignment horizontal="center"/>
    </xf>
    <xf numFmtId="9" fontId="2" fillId="4" borderId="15" xfId="2" applyFont="1" applyFill="1" applyBorder="1" applyAlignment="1">
      <alignment horizontal="center"/>
    </xf>
    <xf numFmtId="0" fontId="6" fillId="9" borderId="16" xfId="0" applyFont="1" applyFill="1" applyBorder="1" applyAlignment="1">
      <alignment horizontal="center"/>
    </xf>
    <xf numFmtId="44" fontId="0" fillId="0" borderId="16" xfId="1" applyFont="1" applyBorder="1" applyAlignment="1">
      <alignment horizontal="center"/>
    </xf>
    <xf numFmtId="9" fontId="2" fillId="0" borderId="19" xfId="2" applyFont="1" applyBorder="1" applyAlignment="1">
      <alignment horizontal="center"/>
    </xf>
    <xf numFmtId="0" fontId="2" fillId="0" borderId="12" xfId="0" applyFont="1" applyBorder="1"/>
    <xf numFmtId="0" fontId="0" fillId="0" borderId="13" xfId="0" applyBorder="1"/>
    <xf numFmtId="49" fontId="0" fillId="0" borderId="15" xfId="0" applyNumberFormat="1" applyBorder="1" applyAlignment="1">
      <alignment horizontal="center"/>
    </xf>
    <xf numFmtId="164" fontId="0" fillId="0" borderId="14" xfId="0" applyNumberFormat="1" applyBorder="1"/>
    <xf numFmtId="44" fontId="0" fillId="0" borderId="30" xfId="0" applyNumberFormat="1" applyBorder="1"/>
    <xf numFmtId="44" fontId="0" fillId="0" borderId="18" xfId="0" applyNumberFormat="1" applyBorder="1"/>
    <xf numFmtId="0" fontId="2" fillId="0" borderId="13" xfId="0" applyFont="1" applyBorder="1" applyAlignment="1">
      <alignment horizontal="left"/>
    </xf>
    <xf numFmtId="14" fontId="7" fillId="0" borderId="4" xfId="0" applyNumberFormat="1" applyFont="1" applyBorder="1" applyAlignment="1">
      <alignment horizontal="center"/>
    </xf>
    <xf numFmtId="17" fontId="7" fillId="0" borderId="4" xfId="0" applyNumberFormat="1" applyFont="1" applyBorder="1" applyAlignment="1">
      <alignment horizontal="center"/>
    </xf>
    <xf numFmtId="49" fontId="7" fillId="0" borderId="4" xfId="0" applyNumberFormat="1" applyFont="1" applyBorder="1" applyAlignment="1">
      <alignment horizontal="center"/>
    </xf>
    <xf numFmtId="0" fontId="6" fillId="9" borderId="0" xfId="0" applyFont="1" applyFill="1" applyAlignment="1">
      <alignment horizontal="left"/>
    </xf>
    <xf numFmtId="0" fontId="0" fillId="3" borderId="26" xfId="0" applyFill="1" applyBorder="1"/>
    <xf numFmtId="0" fontId="0" fillId="3" borderId="11" xfId="0" applyFill="1" applyBorder="1"/>
    <xf numFmtId="9" fontId="0" fillId="0" borderId="0" xfId="2" applyFont="1" applyBorder="1" applyAlignment="1">
      <alignment horizontal="center"/>
    </xf>
    <xf numFmtId="164" fontId="0" fillId="0" borderId="16" xfId="0" applyNumberFormat="1" applyBorder="1"/>
    <xf numFmtId="0" fontId="0" fillId="12" borderId="13" xfId="0" applyFill="1" applyBorder="1"/>
    <xf numFmtId="0" fontId="0" fillId="12" borderId="14" xfId="0" applyFill="1" applyBorder="1"/>
    <xf numFmtId="0" fontId="2" fillId="4" borderId="16" xfId="0" applyFont="1" applyFill="1" applyBorder="1" applyAlignment="1">
      <alignment horizontal="center" vertical="top"/>
    </xf>
    <xf numFmtId="44" fontId="2" fillId="2" borderId="27" xfId="0" applyNumberFormat="1" applyFont="1" applyFill="1" applyBorder="1"/>
    <xf numFmtId="0" fontId="6" fillId="9" borderId="0" xfId="0" applyFont="1" applyFill="1"/>
    <xf numFmtId="44" fontId="0" fillId="0" borderId="18" xfId="1" applyFont="1" applyBorder="1"/>
    <xf numFmtId="0" fontId="6" fillId="9" borderId="13" xfId="0" applyFont="1" applyFill="1" applyBorder="1" applyAlignment="1">
      <alignment horizontal="center"/>
    </xf>
    <xf numFmtId="0" fontId="6" fillId="9" borderId="14" xfId="0" applyFont="1" applyFill="1" applyBorder="1" applyAlignment="1">
      <alignment horizontal="center"/>
    </xf>
    <xf numFmtId="44" fontId="0" fillId="0" borderId="17" xfId="1" applyFont="1" applyBorder="1"/>
    <xf numFmtId="166" fontId="0" fillId="0" borderId="18" xfId="0" applyNumberFormat="1" applyBorder="1"/>
    <xf numFmtId="0" fontId="6" fillId="15" borderId="13" xfId="0" applyFont="1" applyFill="1" applyBorder="1" applyAlignment="1">
      <alignment horizontal="center"/>
    </xf>
    <xf numFmtId="0" fontId="6" fillId="15" borderId="14" xfId="0" applyFont="1" applyFill="1" applyBorder="1" applyAlignment="1">
      <alignment horizontal="center"/>
    </xf>
    <xf numFmtId="0" fontId="6" fillId="15" borderId="16" xfId="0" applyFont="1" applyFill="1" applyBorder="1" applyAlignment="1">
      <alignment horizontal="center"/>
    </xf>
    <xf numFmtId="166" fontId="0" fillId="0" borderId="17" xfId="1" applyNumberFormat="1" applyFont="1" applyBorder="1"/>
    <xf numFmtId="0" fontId="2" fillId="16" borderId="13" xfId="0" applyFont="1" applyFill="1" applyBorder="1" applyAlignment="1">
      <alignment horizontal="center"/>
    </xf>
    <xf numFmtId="0" fontId="6" fillId="17" borderId="12" xfId="0" applyFont="1" applyFill="1" applyBorder="1" applyAlignment="1">
      <alignment horizontal="center"/>
    </xf>
    <xf numFmtId="0" fontId="6" fillId="17" borderId="13" xfId="0" applyFont="1" applyFill="1" applyBorder="1" applyAlignment="1">
      <alignment horizontal="center"/>
    </xf>
    <xf numFmtId="0" fontId="6" fillId="17" borderId="14" xfId="0" applyFont="1" applyFill="1" applyBorder="1" applyAlignment="1">
      <alignment horizontal="center"/>
    </xf>
    <xf numFmtId="0" fontId="6" fillId="17" borderId="15" xfId="0" applyFont="1" applyFill="1" applyBorder="1" applyAlignment="1">
      <alignment horizontal="center"/>
    </xf>
    <xf numFmtId="0" fontId="6" fillId="17" borderId="16" xfId="0" applyFont="1" applyFill="1" applyBorder="1" applyAlignment="1">
      <alignment horizontal="center"/>
    </xf>
    <xf numFmtId="44" fontId="0" fillId="10" borderId="24" xfId="0" applyNumberFormat="1" applyFill="1" applyBorder="1"/>
    <xf numFmtId="44" fontId="2" fillId="2" borderId="34" xfId="0" applyNumberFormat="1" applyFont="1" applyFill="1" applyBorder="1"/>
    <xf numFmtId="44" fontId="2" fillId="2" borderId="35" xfId="0" applyNumberFormat="1" applyFont="1" applyFill="1" applyBorder="1"/>
    <xf numFmtId="44" fontId="0" fillId="10" borderId="0" xfId="1" applyFont="1" applyFill="1" applyBorder="1"/>
    <xf numFmtId="44" fontId="0" fillId="0" borderId="6" xfId="0" applyNumberFormat="1" applyBorder="1" applyAlignment="1">
      <alignment horizontal="center"/>
    </xf>
    <xf numFmtId="0" fontId="2" fillId="0" borderId="36" xfId="0" applyFont="1" applyBorder="1" applyAlignment="1">
      <alignment horizontal="center"/>
    </xf>
    <xf numFmtId="9" fontId="0" fillId="0" borderId="21" xfId="2" applyFont="1" applyFill="1" applyBorder="1" applyAlignment="1">
      <alignment horizontal="center"/>
    </xf>
    <xf numFmtId="44" fontId="0" fillId="2" borderId="32" xfId="1" applyFont="1" applyFill="1" applyBorder="1"/>
    <xf numFmtId="9" fontId="2" fillId="0" borderId="18" xfId="2" applyFont="1" applyBorder="1" applyAlignment="1">
      <alignment horizontal="center"/>
    </xf>
    <xf numFmtId="2" fontId="2" fillId="0" borderId="19" xfId="0" applyNumberFormat="1" applyFont="1" applyBorder="1" applyAlignment="1">
      <alignment horizontal="center"/>
    </xf>
    <xf numFmtId="44" fontId="2" fillId="18" borderId="0" xfId="0" applyNumberFormat="1" applyFont="1" applyFill="1"/>
    <xf numFmtId="0" fontId="2" fillId="18" borderId="0" xfId="0" applyFont="1" applyFill="1"/>
    <xf numFmtId="0" fontId="0" fillId="18" borderId="0" xfId="0" applyFill="1"/>
    <xf numFmtId="0" fontId="6" fillId="13" borderId="12" xfId="0" applyFont="1" applyFill="1" applyBorder="1" applyAlignment="1">
      <alignment horizontal="center"/>
    </xf>
    <xf numFmtId="0" fontId="6" fillId="13" borderId="14" xfId="0" applyFont="1" applyFill="1" applyBorder="1" applyAlignment="1">
      <alignment horizontal="center"/>
    </xf>
    <xf numFmtId="0" fontId="6" fillId="13" borderId="15" xfId="0" applyFont="1" applyFill="1" applyBorder="1" applyAlignment="1">
      <alignment horizontal="center"/>
    </xf>
    <xf numFmtId="0" fontId="6" fillId="13" borderId="16" xfId="0" applyFont="1" applyFill="1" applyBorder="1" applyAlignment="1">
      <alignment horizontal="center"/>
    </xf>
    <xf numFmtId="0" fontId="2" fillId="11" borderId="12" xfId="0" applyFont="1" applyFill="1" applyBorder="1" applyAlignment="1">
      <alignment horizontal="center"/>
    </xf>
    <xf numFmtId="0" fontId="0" fillId="11" borderId="15" xfId="0" applyFill="1" applyBorder="1"/>
    <xf numFmtId="44" fontId="0" fillId="0" borderId="16" xfId="1" applyFont="1" applyFill="1" applyBorder="1"/>
    <xf numFmtId="3" fontId="0" fillId="0" borderId="0" xfId="0" applyNumberFormat="1"/>
    <xf numFmtId="0" fontId="2" fillId="12" borderId="13" xfId="0" applyFont="1" applyFill="1" applyBorder="1" applyAlignment="1">
      <alignment horizontal="center"/>
    </xf>
    <xf numFmtId="44" fontId="0" fillId="0" borderId="0" xfId="1" applyFont="1" applyFill="1" applyBorder="1" applyAlignment="1">
      <alignment horizontal="center"/>
    </xf>
    <xf numFmtId="44" fontId="2" fillId="0" borderId="0" xfId="1" applyFont="1" applyFill="1" applyBorder="1" applyAlignment="1">
      <alignment horizontal="center"/>
    </xf>
    <xf numFmtId="14" fontId="0" fillId="0" borderId="16" xfId="0" applyNumberFormat="1" applyBorder="1" applyAlignment="1">
      <alignment horizontal="center"/>
    </xf>
    <xf numFmtId="0" fontId="0" fillId="16" borderId="13" xfId="0" applyFill="1" applyBorder="1"/>
    <xf numFmtId="4" fontId="0" fillId="0" borderId="0" xfId="0" applyNumberFormat="1"/>
    <xf numFmtId="0" fontId="0" fillId="0" borderId="33" xfId="0" applyBorder="1"/>
    <xf numFmtId="44" fontId="2" fillId="0" borderId="37" xfId="1" applyFont="1" applyBorder="1"/>
    <xf numFmtId="0" fontId="0" fillId="0" borderId="17" xfId="0" applyBorder="1" applyAlignment="1">
      <alignment horizontal="center"/>
    </xf>
    <xf numFmtId="44" fontId="0" fillId="0" borderId="19" xfId="1" applyFont="1" applyBorder="1"/>
    <xf numFmtId="0" fontId="2" fillId="4" borderId="0" xfId="0" applyFont="1" applyFill="1" applyAlignment="1">
      <alignment horizontal="center"/>
    </xf>
    <xf numFmtId="0" fontId="2" fillId="4" borderId="0" xfId="0" applyFont="1" applyFill="1" applyAlignment="1">
      <alignment horizontal="center" vertical="top"/>
    </xf>
    <xf numFmtId="0" fontId="2" fillId="16" borderId="0" xfId="0" applyFont="1" applyFill="1" applyAlignment="1">
      <alignment horizontal="center" vertical="top"/>
    </xf>
    <xf numFmtId="164" fontId="2" fillId="0" borderId="0" xfId="0" applyNumberFormat="1" applyFont="1"/>
    <xf numFmtId="0" fontId="6" fillId="19" borderId="12" xfId="0" applyFont="1" applyFill="1" applyBorder="1" applyAlignment="1">
      <alignment horizontal="center"/>
    </xf>
    <xf numFmtId="0" fontId="6" fillId="19" borderId="13" xfId="0" applyFont="1" applyFill="1" applyBorder="1" applyAlignment="1">
      <alignment horizontal="center"/>
    </xf>
    <xf numFmtId="0" fontId="6" fillId="19" borderId="14" xfId="0" applyFont="1" applyFill="1" applyBorder="1" applyAlignment="1">
      <alignment horizontal="center"/>
    </xf>
    <xf numFmtId="0" fontId="6" fillId="19" borderId="15" xfId="0" applyFont="1" applyFill="1" applyBorder="1" applyAlignment="1">
      <alignment horizontal="center"/>
    </xf>
    <xf numFmtId="0" fontId="6" fillId="19" borderId="16" xfId="0" applyFont="1" applyFill="1" applyBorder="1" applyAlignment="1">
      <alignment horizontal="center"/>
    </xf>
    <xf numFmtId="10" fontId="0" fillId="0" borderId="0" xfId="0" applyNumberFormat="1" applyAlignment="1">
      <alignment horizontal="center"/>
    </xf>
    <xf numFmtId="14" fontId="0" fillId="3" borderId="15" xfId="0" applyNumberFormat="1" applyFill="1" applyBorder="1" applyAlignment="1">
      <alignment horizontal="center"/>
    </xf>
    <xf numFmtId="44" fontId="0" fillId="3" borderId="0" xfId="1" applyFont="1" applyFill="1" applyBorder="1"/>
    <xf numFmtId="14" fontId="0" fillId="3" borderId="0" xfId="1" applyNumberFormat="1" applyFont="1" applyFill="1" applyBorder="1" applyAlignment="1">
      <alignment horizontal="center"/>
    </xf>
    <xf numFmtId="1" fontId="0" fillId="3" borderId="0" xfId="1" applyNumberFormat="1" applyFont="1" applyFill="1" applyBorder="1" applyAlignment="1">
      <alignment horizontal="center"/>
    </xf>
    <xf numFmtId="1" fontId="0" fillId="0" borderId="0" xfId="1" applyNumberFormat="1" applyFont="1" applyFill="1" applyBorder="1" applyAlignment="1">
      <alignment horizontal="center"/>
    </xf>
    <xf numFmtId="0" fontId="0" fillId="0" borderId="0" xfId="1" applyNumberFormat="1" applyFont="1" applyBorder="1" applyAlignment="1">
      <alignment horizontal="center"/>
    </xf>
    <xf numFmtId="14" fontId="0" fillId="0" borderId="0" xfId="1" applyNumberFormat="1" applyFont="1" applyBorder="1" applyAlignment="1">
      <alignment horizontal="center"/>
    </xf>
    <xf numFmtId="14" fontId="0" fillId="0" borderId="15" xfId="1" applyNumberFormat="1" applyFont="1" applyBorder="1" applyAlignment="1">
      <alignment horizontal="center"/>
    </xf>
    <xf numFmtId="44" fontId="0" fillId="0" borderId="0" xfId="1" applyFont="1" applyAlignment="1">
      <alignment horizontal="center"/>
    </xf>
    <xf numFmtId="9" fontId="0" fillId="0" borderId="0" xfId="0" applyNumberFormat="1" applyAlignment="1">
      <alignment horizontal="center"/>
    </xf>
    <xf numFmtId="0" fontId="0" fillId="3" borderId="0" xfId="0" applyFill="1"/>
    <xf numFmtId="0" fontId="6" fillId="13" borderId="12" xfId="0" applyFont="1" applyFill="1" applyBorder="1" applyAlignment="1">
      <alignment horizontal="center" vertical="top"/>
    </xf>
    <xf numFmtId="0" fontId="6" fillId="13" borderId="13" xfId="0" applyFont="1" applyFill="1" applyBorder="1" applyAlignment="1">
      <alignment horizontal="center" vertical="top"/>
    </xf>
    <xf numFmtId="0" fontId="6" fillId="13" borderId="14" xfId="0" applyFont="1" applyFill="1" applyBorder="1" applyAlignment="1">
      <alignment horizontal="center" vertical="top"/>
    </xf>
    <xf numFmtId="0" fontId="0" fillId="0" borderId="9" xfId="0" applyBorder="1" applyAlignment="1">
      <alignment horizontal="center"/>
    </xf>
    <xf numFmtId="44" fontId="0" fillId="0" borderId="9" xfId="1" applyFont="1" applyBorder="1"/>
    <xf numFmtId="44" fontId="0" fillId="0" borderId="9" xfId="1" applyFont="1" applyBorder="1" applyAlignment="1">
      <alignment horizontal="center"/>
    </xf>
    <xf numFmtId="0" fontId="6" fillId="15" borderId="12" xfId="0" applyFont="1" applyFill="1" applyBorder="1" applyAlignment="1">
      <alignment horizontal="center"/>
    </xf>
    <xf numFmtId="0" fontId="6" fillId="15" borderId="15" xfId="0" applyFont="1" applyFill="1" applyBorder="1" applyAlignment="1">
      <alignment horizontal="center"/>
    </xf>
    <xf numFmtId="0" fontId="6" fillId="15" borderId="0" xfId="0" applyFont="1" applyFill="1" applyAlignment="1">
      <alignment horizontal="center"/>
    </xf>
    <xf numFmtId="0" fontId="6" fillId="19" borderId="0" xfId="0" applyFont="1" applyFill="1" applyAlignment="1">
      <alignment horizontal="center"/>
    </xf>
    <xf numFmtId="0" fontId="6" fillId="17" borderId="0" xfId="0" applyFont="1" applyFill="1" applyAlignment="1">
      <alignment horizontal="center"/>
    </xf>
    <xf numFmtId="44" fontId="2" fillId="2" borderId="28" xfId="0" applyNumberFormat="1" applyFont="1" applyFill="1" applyBorder="1" applyAlignment="1">
      <alignment horizontal="center" vertical="center"/>
    </xf>
    <xf numFmtId="9" fontId="2" fillId="2" borderId="38" xfId="2" applyFont="1" applyFill="1" applyBorder="1" applyAlignment="1">
      <alignment horizontal="center"/>
    </xf>
    <xf numFmtId="0" fontId="0" fillId="0" borderId="21" xfId="0" applyBorder="1"/>
    <xf numFmtId="0" fontId="6" fillId="0" borderId="9" xfId="0" applyFont="1" applyBorder="1" applyAlignment="1">
      <alignment horizontal="center"/>
    </xf>
    <xf numFmtId="164" fontId="6" fillId="0" borderId="9" xfId="0" applyNumberFormat="1" applyFont="1" applyBorder="1"/>
    <xf numFmtId="44" fontId="2" fillId="0" borderId="9" xfId="0" applyNumberFormat="1" applyFont="1" applyBorder="1" applyAlignment="1">
      <alignment horizontal="center"/>
    </xf>
    <xf numFmtId="44" fontId="2" fillId="0" borderId="22" xfId="0" applyNumberFormat="1" applyFont="1" applyBorder="1" applyAlignment="1">
      <alignment horizontal="center"/>
    </xf>
    <xf numFmtId="0" fontId="6" fillId="13" borderId="39" xfId="0" applyFont="1" applyFill="1" applyBorder="1" applyAlignment="1">
      <alignment horizontal="center" vertical="top"/>
    </xf>
    <xf numFmtId="0" fontId="0" fillId="3" borderId="4" xfId="0" applyFill="1" applyBorder="1"/>
    <xf numFmtId="0" fontId="0" fillId="3" borderId="16" xfId="0" applyFill="1" applyBorder="1"/>
    <xf numFmtId="165" fontId="2" fillId="0" borderId="0" xfId="2" applyNumberFormat="1" applyFont="1" applyFill="1" applyBorder="1" applyAlignment="1">
      <alignment horizontal="center"/>
    </xf>
    <xf numFmtId="0" fontId="2" fillId="16" borderId="12" xfId="0" applyFont="1" applyFill="1" applyBorder="1" applyAlignment="1">
      <alignment horizontal="center"/>
    </xf>
    <xf numFmtId="0" fontId="6" fillId="6" borderId="13" xfId="0" applyFont="1" applyFill="1" applyBorder="1" applyAlignment="1">
      <alignment horizontal="center"/>
    </xf>
    <xf numFmtId="0" fontId="2" fillId="16" borderId="15" xfId="0" applyFont="1" applyFill="1" applyBorder="1" applyAlignment="1">
      <alignment horizontal="center"/>
    </xf>
    <xf numFmtId="166" fontId="0" fillId="0" borderId="18" xfId="1" applyNumberFormat="1" applyFont="1" applyBorder="1"/>
    <xf numFmtId="2" fontId="2" fillId="0" borderId="0" xfId="0" applyNumberFormat="1" applyFont="1" applyAlignment="1">
      <alignment horizontal="center"/>
    </xf>
    <xf numFmtId="44" fontId="2" fillId="0" borderId="32" xfId="0" applyNumberFormat="1" applyFont="1" applyBorder="1" applyAlignment="1">
      <alignment horizontal="center"/>
    </xf>
    <xf numFmtId="44" fontId="2" fillId="0" borderId="7" xfId="1" applyFont="1" applyBorder="1" applyAlignment="1">
      <alignment horizontal="center"/>
    </xf>
    <xf numFmtId="0" fontId="2" fillId="0" borderId="6" xfId="0" applyFont="1" applyBorder="1" applyAlignment="1">
      <alignment horizontal="center"/>
    </xf>
    <xf numFmtId="44" fontId="2" fillId="0" borderId="21" xfId="1" applyFont="1" applyBorder="1" applyAlignment="1">
      <alignment horizontal="center"/>
    </xf>
    <xf numFmtId="44" fontId="0" fillId="0" borderId="33" xfId="0" applyNumberFormat="1" applyBorder="1"/>
    <xf numFmtId="44" fontId="0" fillId="0" borderId="30" xfId="1" applyFont="1" applyBorder="1"/>
    <xf numFmtId="44" fontId="0" fillId="0" borderId="31" xfId="0" applyNumberFormat="1" applyBorder="1"/>
    <xf numFmtId="0" fontId="2" fillId="11" borderId="13" xfId="0" applyFont="1" applyFill="1" applyBorder="1" applyAlignment="1">
      <alignment horizontal="center"/>
    </xf>
    <xf numFmtId="2" fontId="2" fillId="0" borderId="18" xfId="0" applyNumberFormat="1" applyFont="1" applyBorder="1" applyAlignment="1">
      <alignment horizontal="center"/>
    </xf>
    <xf numFmtId="0" fontId="6" fillId="14" borderId="12" xfId="0" applyFont="1" applyFill="1" applyBorder="1"/>
    <xf numFmtId="0" fontId="0" fillId="14" borderId="13" xfId="0" applyFill="1" applyBorder="1"/>
    <xf numFmtId="0" fontId="0" fillId="14" borderId="14" xfId="0" applyFill="1" applyBorder="1"/>
    <xf numFmtId="0" fontId="2" fillId="16" borderId="0" xfId="0" applyFont="1" applyFill="1" applyAlignment="1">
      <alignment horizontal="center"/>
    </xf>
    <xf numFmtId="14" fontId="0" fillId="0" borderId="15" xfId="0" applyNumberFormat="1" applyBorder="1"/>
    <xf numFmtId="44" fontId="0" fillId="0" borderId="4" xfId="0" applyNumberFormat="1" applyBorder="1" applyAlignment="1">
      <alignment horizontal="center"/>
    </xf>
    <xf numFmtId="9" fontId="0" fillId="0" borderId="16" xfId="2" applyFont="1" applyFill="1" applyBorder="1" applyAlignment="1">
      <alignment horizontal="center"/>
    </xf>
    <xf numFmtId="2" fontId="2" fillId="0" borderId="16" xfId="0" applyNumberFormat="1" applyFont="1" applyBorder="1" applyAlignment="1">
      <alignment horizontal="center"/>
    </xf>
    <xf numFmtId="2" fontId="0" fillId="0" borderId="4" xfId="0" applyNumberFormat="1" applyBorder="1" applyAlignment="1">
      <alignment horizontal="center"/>
    </xf>
    <xf numFmtId="49" fontId="2" fillId="0" borderId="0" xfId="0" applyNumberFormat="1" applyFont="1" applyAlignment="1">
      <alignment horizontal="center"/>
    </xf>
    <xf numFmtId="44" fontId="0" fillId="0" borderId="21" xfId="0" applyNumberFormat="1" applyBorder="1"/>
    <xf numFmtId="17" fontId="0" fillId="0" borderId="15" xfId="0" applyNumberFormat="1" applyBorder="1" applyAlignment="1">
      <alignment horizontal="center"/>
    </xf>
    <xf numFmtId="44" fontId="2" fillId="3" borderId="11" xfId="0" applyNumberFormat="1" applyFont="1" applyFill="1" applyBorder="1"/>
    <xf numFmtId="0" fontId="2" fillId="0" borderId="20" xfId="0" applyFont="1" applyBorder="1" applyAlignment="1">
      <alignment horizontal="center"/>
    </xf>
    <xf numFmtId="14" fontId="2" fillId="12" borderId="12" xfId="0" applyNumberFormat="1" applyFont="1" applyFill="1" applyBorder="1" applyAlignment="1">
      <alignment horizontal="left"/>
    </xf>
    <xf numFmtId="164" fontId="2" fillId="4" borderId="15" xfId="0" applyNumberFormat="1" applyFont="1" applyFill="1" applyBorder="1" applyAlignment="1">
      <alignment horizontal="center" vertical="top"/>
    </xf>
    <xf numFmtId="0" fontId="2" fillId="0" borderId="15" xfId="0" applyFont="1" applyBorder="1"/>
    <xf numFmtId="0" fontId="6" fillId="0" borderId="23" xfId="0" applyFont="1" applyBorder="1" applyAlignment="1">
      <alignment horizontal="center"/>
    </xf>
    <xf numFmtId="9" fontId="2" fillId="4" borderId="36" xfId="2" applyFont="1" applyFill="1" applyBorder="1" applyAlignment="1">
      <alignment horizontal="center"/>
    </xf>
    <xf numFmtId="0" fontId="6" fillId="9" borderId="20" xfId="0" applyFont="1" applyFill="1" applyBorder="1" applyAlignment="1">
      <alignment horizontal="center"/>
    </xf>
    <xf numFmtId="0" fontId="2" fillId="12" borderId="14" xfId="0" applyFont="1" applyFill="1" applyBorder="1" applyAlignment="1">
      <alignment horizontal="center"/>
    </xf>
    <xf numFmtId="9" fontId="2" fillId="0" borderId="16" xfId="2" applyFont="1" applyBorder="1" applyAlignment="1">
      <alignment horizontal="center"/>
    </xf>
    <xf numFmtId="0" fontId="2" fillId="11" borderId="0" xfId="0" applyFont="1" applyFill="1" applyAlignment="1">
      <alignment horizontal="center"/>
    </xf>
    <xf numFmtId="44" fontId="2" fillId="0" borderId="0" xfId="1" applyFont="1" applyBorder="1"/>
    <xf numFmtId="0" fontId="2" fillId="0" borderId="36" xfId="0" applyFont="1" applyBorder="1" applyAlignment="1">
      <alignment horizontal="left"/>
    </xf>
    <xf numFmtId="2" fontId="2" fillId="0" borderId="2" xfId="0" applyNumberFormat="1" applyFont="1" applyBorder="1" applyAlignment="1">
      <alignment horizontal="center"/>
    </xf>
    <xf numFmtId="0" fontId="2" fillId="0" borderId="2" xfId="0" applyFont="1" applyBorder="1"/>
    <xf numFmtId="2" fontId="2" fillId="0" borderId="20" xfId="0" applyNumberFormat="1" applyFont="1" applyBorder="1" applyAlignment="1">
      <alignment horizontal="center"/>
    </xf>
    <xf numFmtId="0" fontId="0" fillId="16" borderId="6" xfId="0" applyFill="1" applyBorder="1" applyAlignment="1">
      <alignment horizontal="center"/>
    </xf>
    <xf numFmtId="44" fontId="0" fillId="16" borderId="8" xfId="1" applyFont="1" applyFill="1" applyBorder="1"/>
    <xf numFmtId="44" fontId="0" fillId="16" borderId="21" xfId="1" applyFont="1" applyFill="1" applyBorder="1"/>
    <xf numFmtId="0" fontId="0" fillId="16" borderId="32" xfId="0" applyFill="1" applyBorder="1" applyAlignment="1">
      <alignment horizontal="center"/>
    </xf>
    <xf numFmtId="44" fontId="0" fillId="16" borderId="7" xfId="1" applyFont="1" applyFill="1" applyBorder="1"/>
    <xf numFmtId="44" fontId="0" fillId="3" borderId="0" xfId="0" applyNumberFormat="1" applyFill="1"/>
    <xf numFmtId="44" fontId="0" fillId="3" borderId="0" xfId="1" applyFont="1" applyFill="1" applyAlignment="1">
      <alignment horizontal="center"/>
    </xf>
    <xf numFmtId="0" fontId="0" fillId="3" borderId="23" xfId="0" applyFill="1" applyBorder="1"/>
    <xf numFmtId="0" fontId="0" fillId="3" borderId="9" xfId="0" applyFill="1" applyBorder="1"/>
    <xf numFmtId="0" fontId="2" fillId="0" borderId="40" xfId="0" applyFont="1" applyBorder="1"/>
    <xf numFmtId="0" fontId="2" fillId="0" borderId="41" xfId="0" applyFont="1" applyBorder="1"/>
    <xf numFmtId="44" fontId="2" fillId="8" borderId="14" xfId="0" applyNumberFormat="1" applyFont="1" applyFill="1" applyBorder="1" applyAlignment="1">
      <alignment horizontal="center" vertical="center"/>
    </xf>
    <xf numFmtId="9" fontId="1" fillId="0" borderId="42" xfId="2" applyFont="1" applyFill="1" applyBorder="1" applyAlignment="1">
      <alignment horizontal="center"/>
    </xf>
    <xf numFmtId="9" fontId="2" fillId="2" borderId="29" xfId="2" applyFont="1" applyFill="1" applyBorder="1" applyAlignment="1">
      <alignment horizontal="center"/>
    </xf>
    <xf numFmtId="0" fontId="2" fillId="0" borderId="41" xfId="0" applyFont="1" applyBorder="1" applyAlignment="1">
      <alignment horizontal="center"/>
    </xf>
    <xf numFmtId="9" fontId="0" fillId="0" borderId="5" xfId="0" applyNumberFormat="1" applyBorder="1"/>
    <xf numFmtId="9" fontId="0" fillId="0" borderId="8" xfId="0" applyNumberFormat="1" applyBorder="1"/>
    <xf numFmtId="44" fontId="0" fillId="0" borderId="8" xfId="1" applyFont="1" applyBorder="1"/>
    <xf numFmtId="49" fontId="0" fillId="16" borderId="15" xfId="0" applyNumberFormat="1" applyFill="1" applyBorder="1" applyAlignment="1">
      <alignment horizontal="center"/>
    </xf>
    <xf numFmtId="44" fontId="0" fillId="16" borderId="5" xfId="1" applyFont="1" applyFill="1" applyBorder="1"/>
    <xf numFmtId="14" fontId="0" fillId="16" borderId="4" xfId="0" applyNumberFormat="1" applyFill="1" applyBorder="1" applyAlignment="1">
      <alignment horizontal="center"/>
    </xf>
    <xf numFmtId="44" fontId="0" fillId="16" borderId="16" xfId="1" applyFont="1" applyFill="1" applyBorder="1"/>
    <xf numFmtId="44" fontId="0" fillId="16" borderId="0" xfId="1" applyFont="1" applyFill="1" applyBorder="1"/>
    <xf numFmtId="166" fontId="0" fillId="16" borderId="5" xfId="1" applyNumberFormat="1" applyFont="1" applyFill="1" applyBorder="1"/>
    <xf numFmtId="0" fontId="0" fillId="16" borderId="4" xfId="0" applyFill="1" applyBorder="1" applyAlignment="1">
      <alignment horizontal="center"/>
    </xf>
    <xf numFmtId="14" fontId="7" fillId="16" borderId="4" xfId="0" applyNumberFormat="1" applyFont="1" applyFill="1" applyBorder="1" applyAlignment="1">
      <alignment horizontal="center"/>
    </xf>
    <xf numFmtId="0" fontId="0" fillId="16" borderId="15" xfId="0" applyFill="1" applyBorder="1" applyAlignment="1">
      <alignment horizontal="center"/>
    </xf>
    <xf numFmtId="14" fontId="0" fillId="16" borderId="15" xfId="0" applyNumberFormat="1" applyFill="1" applyBorder="1" applyAlignment="1">
      <alignment horizontal="center"/>
    </xf>
    <xf numFmtId="0" fontId="10" fillId="0" borderId="1" xfId="0" applyFont="1" applyBorder="1" applyAlignment="1">
      <alignment horizontal="center"/>
    </xf>
    <xf numFmtId="0" fontId="10" fillId="0" borderId="3" xfId="0" applyFont="1" applyBorder="1" applyAlignment="1">
      <alignment horizontal="center"/>
    </xf>
    <xf numFmtId="44" fontId="2" fillId="3" borderId="9" xfId="0" applyNumberFormat="1" applyFont="1" applyFill="1" applyBorder="1"/>
    <xf numFmtId="44" fontId="2" fillId="2" borderId="29" xfId="0" applyNumberFormat="1" applyFont="1" applyFill="1" applyBorder="1"/>
    <xf numFmtId="166" fontId="0" fillId="0" borderId="15" xfId="1" applyNumberFormat="1" applyFont="1" applyBorder="1"/>
    <xf numFmtId="166" fontId="0" fillId="0" borderId="0" xfId="1" applyNumberFormat="1" applyFont="1" applyBorder="1"/>
    <xf numFmtId="9" fontId="1" fillId="0" borderId="0" xfId="2" applyFont="1" applyFill="1" applyBorder="1" applyAlignment="1">
      <alignment horizontal="center"/>
    </xf>
    <xf numFmtId="44" fontId="2" fillId="3" borderId="23" xfId="0" applyNumberFormat="1" applyFont="1" applyFill="1" applyBorder="1"/>
    <xf numFmtId="9" fontId="2" fillId="3" borderId="9" xfId="0" applyNumberFormat="1" applyFont="1" applyFill="1" applyBorder="1" applyAlignment="1">
      <alignment horizontal="center"/>
    </xf>
    <xf numFmtId="2" fontId="2" fillId="0" borderId="6" xfId="0" applyNumberFormat="1" applyFont="1" applyBorder="1" applyAlignment="1">
      <alignment horizontal="center"/>
    </xf>
    <xf numFmtId="9" fontId="2" fillId="0" borderId="43" xfId="2" applyFont="1" applyBorder="1" applyAlignment="1">
      <alignment horizontal="center"/>
    </xf>
    <xf numFmtId="44" fontId="0" fillId="0" borderId="17" xfId="0" applyNumberFormat="1" applyBorder="1"/>
    <xf numFmtId="44" fontId="0" fillId="0" borderId="19" xfId="0" applyNumberFormat="1" applyBorder="1"/>
    <xf numFmtId="44" fontId="0" fillId="18" borderId="0" xfId="0" applyNumberFormat="1" applyFill="1"/>
    <xf numFmtId="0" fontId="6" fillId="9" borderId="12" xfId="0" applyFont="1" applyFill="1" applyBorder="1" applyAlignment="1">
      <alignment horizontal="center"/>
    </xf>
    <xf numFmtId="0" fontId="6" fillId="9" borderId="15" xfId="0" applyFont="1" applyFill="1" applyBorder="1" applyAlignment="1">
      <alignment horizontal="center"/>
    </xf>
    <xf numFmtId="2" fontId="2" fillId="10" borderId="17" xfId="0" applyNumberFormat="1" applyFont="1" applyFill="1" applyBorder="1" applyAlignment="1">
      <alignment horizontal="center"/>
    </xf>
    <xf numFmtId="2" fontId="2" fillId="10" borderId="19" xfId="0" applyNumberFormat="1" applyFont="1" applyFill="1" applyBorder="1" applyAlignment="1">
      <alignment horizontal="center"/>
    </xf>
    <xf numFmtId="166" fontId="0" fillId="0" borderId="0" xfId="0" applyNumberFormat="1"/>
    <xf numFmtId="167" fontId="0" fillId="0" borderId="0" xfId="0" applyNumberFormat="1" applyAlignment="1">
      <alignment horizontal="center"/>
    </xf>
    <xf numFmtId="0" fontId="2" fillId="8" borderId="0" xfId="0" applyFont="1" applyFill="1" applyAlignment="1">
      <alignment horizontal="center"/>
    </xf>
    <xf numFmtId="0" fontId="6" fillId="9" borderId="12" xfId="0" applyFont="1" applyFill="1" applyBorder="1"/>
    <xf numFmtId="0" fontId="6" fillId="9" borderId="13" xfId="0" applyFont="1" applyFill="1" applyBorder="1"/>
    <xf numFmtId="0" fontId="2" fillId="8" borderId="16" xfId="0" applyFont="1" applyFill="1" applyBorder="1" applyAlignment="1">
      <alignment horizontal="center"/>
    </xf>
    <xf numFmtId="0" fontId="2" fillId="2" borderId="15" xfId="0" applyFont="1" applyFill="1" applyBorder="1" applyAlignment="1">
      <alignment horizontal="center"/>
    </xf>
    <xf numFmtId="0" fontId="2" fillId="2" borderId="17" xfId="0" applyFont="1" applyFill="1" applyBorder="1" applyAlignment="1">
      <alignment horizontal="center"/>
    </xf>
    <xf numFmtId="0" fontId="0" fillId="2" borderId="18" xfId="0" applyFill="1" applyBorder="1" applyAlignment="1">
      <alignment horizontal="center"/>
    </xf>
    <xf numFmtId="0" fontId="0" fillId="2" borderId="19" xfId="0" applyFill="1" applyBorder="1" applyAlignment="1">
      <alignment horizontal="center"/>
    </xf>
    <xf numFmtId="0" fontId="2" fillId="2" borderId="12" xfId="0" applyFont="1" applyFill="1" applyBorder="1" applyAlignment="1">
      <alignment horizontal="center"/>
    </xf>
    <xf numFmtId="44" fontId="0" fillId="16" borderId="13" xfId="1" applyFont="1" applyFill="1" applyBorder="1"/>
    <xf numFmtId="0" fontId="2" fillId="8" borderId="2" xfId="0" applyFont="1" applyFill="1" applyBorder="1" applyAlignment="1">
      <alignment horizontal="center"/>
    </xf>
    <xf numFmtId="44" fontId="0" fillId="7" borderId="30" xfId="1" applyFont="1" applyFill="1" applyBorder="1"/>
    <xf numFmtId="44" fontId="2" fillId="16" borderId="20" xfId="1" applyFont="1" applyFill="1" applyBorder="1" applyAlignment="1">
      <alignment horizontal="center"/>
    </xf>
    <xf numFmtId="167" fontId="2" fillId="16" borderId="31" xfId="2" applyNumberFormat="1" applyFont="1" applyFill="1" applyBorder="1" applyAlignment="1">
      <alignment horizontal="center"/>
    </xf>
    <xf numFmtId="0" fontId="2" fillId="8" borderId="36" xfId="0" applyFont="1" applyFill="1" applyBorder="1" applyAlignment="1">
      <alignment horizontal="center"/>
    </xf>
    <xf numFmtId="44" fontId="0" fillId="7" borderId="33" xfId="1" applyFont="1" applyFill="1" applyBorder="1"/>
    <xf numFmtId="0" fontId="6" fillId="0" borderId="30" xfId="0" applyFont="1" applyBorder="1" applyAlignment="1">
      <alignment horizontal="center"/>
    </xf>
    <xf numFmtId="0" fontId="0" fillId="0" borderId="30" xfId="0" applyBorder="1"/>
    <xf numFmtId="164" fontId="6" fillId="0" borderId="30" xfId="0" applyNumberFormat="1" applyFont="1" applyBorder="1"/>
    <xf numFmtId="44" fontId="2" fillId="0" borderId="30" xfId="0" applyNumberFormat="1" applyFont="1" applyBorder="1" applyAlignment="1">
      <alignment horizontal="center"/>
    </xf>
    <xf numFmtId="44" fontId="2" fillId="0" borderId="31" xfId="0" applyNumberFormat="1" applyFont="1" applyBorder="1" applyAlignment="1">
      <alignment horizontal="center"/>
    </xf>
    <xf numFmtId="1" fontId="0" fillId="0" borderId="0" xfId="0" applyNumberFormat="1" applyAlignment="1">
      <alignment horizontal="center"/>
    </xf>
    <xf numFmtId="1" fontId="0" fillId="0" borderId="0" xfId="0" applyNumberFormat="1"/>
    <xf numFmtId="0" fontId="0" fillId="0" borderId="18" xfId="0" applyBorder="1" applyAlignment="1">
      <alignment horizontal="center"/>
    </xf>
    <xf numFmtId="1" fontId="0" fillId="0" borderId="18" xfId="0" applyNumberFormat="1" applyBorder="1" applyAlignment="1">
      <alignment horizontal="center"/>
    </xf>
    <xf numFmtId="9" fontId="2" fillId="0" borderId="0" xfId="2" applyFont="1" applyBorder="1" applyAlignment="1">
      <alignment horizontal="center"/>
    </xf>
    <xf numFmtId="164" fontId="0" fillId="0" borderId="13" xfId="0" applyNumberFormat="1" applyBorder="1"/>
    <xf numFmtId="9" fontId="0" fillId="0" borderId="7" xfId="2" applyFont="1" applyFill="1" applyBorder="1" applyAlignment="1">
      <alignment horizontal="center"/>
    </xf>
    <xf numFmtId="0" fontId="6" fillId="9" borderId="2" xfId="0" applyFont="1" applyFill="1" applyBorder="1" applyAlignment="1">
      <alignment horizontal="center"/>
    </xf>
    <xf numFmtId="43" fontId="0" fillId="0" borderId="0" xfId="3" applyFont="1" applyFill="1" applyBorder="1" applyAlignment="1"/>
    <xf numFmtId="44" fontId="0" fillId="0" borderId="0" xfId="0" applyNumberFormat="1" applyAlignment="1">
      <alignment horizontal="center"/>
    </xf>
    <xf numFmtId="9" fontId="6" fillId="0" borderId="0" xfId="2" applyFont="1" applyFill="1" applyBorder="1" applyAlignment="1">
      <alignment horizontal="center"/>
    </xf>
    <xf numFmtId="44" fontId="2" fillId="0" borderId="0" xfId="0" applyNumberFormat="1" applyFont="1" applyAlignment="1">
      <alignment horizontal="center"/>
    </xf>
    <xf numFmtId="0" fontId="0" fillId="5" borderId="0" xfId="0" applyFill="1"/>
    <xf numFmtId="44" fontId="2" fillId="5" borderId="0" xfId="0" applyNumberFormat="1" applyFont="1" applyFill="1"/>
    <xf numFmtId="44" fontId="0" fillId="5" borderId="0" xfId="0" applyNumberFormat="1" applyFill="1"/>
    <xf numFmtId="9" fontId="2" fillId="5" borderId="0" xfId="2" applyFont="1" applyFill="1" applyBorder="1" applyAlignment="1">
      <alignment horizontal="center"/>
    </xf>
    <xf numFmtId="2" fontId="2" fillId="5" borderId="0" xfId="0" applyNumberFormat="1" applyFont="1" applyFill="1" applyAlignment="1">
      <alignment horizontal="center"/>
    </xf>
    <xf numFmtId="166" fontId="0" fillId="5" borderId="0" xfId="1" applyNumberFormat="1" applyFont="1" applyFill="1" applyBorder="1"/>
    <xf numFmtId="44" fontId="0" fillId="5" borderId="0" xfId="1" applyFont="1" applyFill="1" applyBorder="1"/>
    <xf numFmtId="166" fontId="0" fillId="5" borderId="0" xfId="0" applyNumberFormat="1" applyFill="1"/>
    <xf numFmtId="0" fontId="2" fillId="8" borderId="15" xfId="0" applyFont="1" applyFill="1" applyBorder="1" applyAlignment="1">
      <alignment horizontal="center"/>
    </xf>
    <xf numFmtId="3" fontId="2" fillId="2" borderId="0" xfId="0" applyNumberFormat="1" applyFont="1" applyFill="1" applyAlignment="1">
      <alignment horizontal="center"/>
    </xf>
    <xf numFmtId="3" fontId="2" fillId="2" borderId="16" xfId="0" applyNumberFormat="1" applyFont="1" applyFill="1" applyBorder="1" applyAlignment="1">
      <alignment horizontal="center"/>
    </xf>
    <xf numFmtId="164" fontId="0" fillId="2" borderId="32" xfId="0" applyNumberFormat="1" applyFill="1" applyBorder="1"/>
    <xf numFmtId="44" fontId="0" fillId="2" borderId="7" xfId="1" applyFont="1" applyFill="1" applyBorder="1"/>
    <xf numFmtId="2" fontId="0" fillId="2" borderId="7" xfId="3" applyNumberFormat="1" applyFont="1" applyFill="1" applyBorder="1" applyAlignment="1">
      <alignment horizontal="center"/>
    </xf>
    <xf numFmtId="9" fontId="2" fillId="2" borderId="7" xfId="2" applyFont="1" applyFill="1" applyBorder="1" applyAlignment="1">
      <alignment horizontal="center"/>
    </xf>
    <xf numFmtId="9" fontId="2" fillId="2" borderId="21" xfId="2" applyFont="1" applyFill="1" applyBorder="1" applyAlignment="1">
      <alignment horizontal="center"/>
    </xf>
    <xf numFmtId="164" fontId="0" fillId="2" borderId="7" xfId="0" applyNumberFormat="1" applyFill="1" applyBorder="1"/>
    <xf numFmtId="1" fontId="0" fillId="2" borderId="7" xfId="3" applyNumberFormat="1" applyFont="1" applyFill="1" applyBorder="1" applyAlignment="1">
      <alignment horizontal="center"/>
    </xf>
    <xf numFmtId="43" fontId="0" fillId="2" borderId="7" xfId="3" applyFont="1" applyFill="1" applyBorder="1" applyAlignment="1"/>
    <xf numFmtId="166" fontId="0" fillId="16" borderId="0" xfId="1" applyNumberFormat="1" applyFont="1" applyFill="1" applyBorder="1"/>
    <xf numFmtId="166" fontId="0" fillId="0" borderId="0" xfId="1" applyNumberFormat="1" applyFont="1" applyFill="1" applyBorder="1"/>
    <xf numFmtId="0" fontId="2" fillId="16" borderId="2" xfId="0" applyFont="1" applyFill="1" applyBorder="1" applyAlignment="1">
      <alignment horizontal="center"/>
    </xf>
    <xf numFmtId="2" fontId="2" fillId="16" borderId="30" xfId="1" applyNumberFormat="1" applyFont="1" applyFill="1" applyBorder="1" applyAlignment="1">
      <alignment horizontal="center"/>
    </xf>
    <xf numFmtId="9" fontId="0" fillId="5" borderId="24" xfId="2" applyFont="1" applyFill="1" applyBorder="1" applyAlignment="1">
      <alignment horizontal="center"/>
    </xf>
    <xf numFmtId="9" fontId="0" fillId="5" borderId="0" xfId="2" applyFont="1" applyFill="1" applyBorder="1" applyAlignment="1">
      <alignment horizontal="center"/>
    </xf>
    <xf numFmtId="44" fontId="0" fillId="20" borderId="15" xfId="1" applyFont="1" applyFill="1" applyBorder="1"/>
    <xf numFmtId="44" fontId="0" fillId="20" borderId="0" xfId="1" applyFont="1" applyFill="1" applyBorder="1"/>
    <xf numFmtId="44" fontId="0" fillId="20" borderId="16" xfId="1" applyFont="1" applyFill="1" applyBorder="1"/>
    <xf numFmtId="44" fontId="0" fillId="20" borderId="0" xfId="0" applyNumberFormat="1" applyFill="1"/>
    <xf numFmtId="44" fontId="0" fillId="20" borderId="15" xfId="0" applyNumberFormat="1" applyFill="1" applyBorder="1"/>
    <xf numFmtId="0" fontId="0" fillId="20" borderId="0" xfId="0" applyFill="1"/>
    <xf numFmtId="0" fontId="0" fillId="20" borderId="15" xfId="0" applyFill="1" applyBorder="1"/>
    <xf numFmtId="0" fontId="0" fillId="20" borderId="16" xfId="0" applyFill="1" applyBorder="1"/>
    <xf numFmtId="166" fontId="0" fillId="20" borderId="15" xfId="1" applyNumberFormat="1" applyFont="1" applyFill="1" applyBorder="1"/>
    <xf numFmtId="9" fontId="2" fillId="20" borderId="0" xfId="2" applyFont="1" applyFill="1" applyBorder="1" applyAlignment="1">
      <alignment horizontal="center"/>
    </xf>
    <xf numFmtId="0" fontId="0" fillId="20" borderId="4" xfId="0" applyFill="1" applyBorder="1" applyAlignment="1">
      <alignment horizontal="center"/>
    </xf>
    <xf numFmtId="9" fontId="0" fillId="20" borderId="0" xfId="2" applyFont="1" applyFill="1" applyBorder="1" applyAlignment="1">
      <alignment horizontal="center"/>
    </xf>
    <xf numFmtId="0" fontId="0" fillId="20" borderId="0" xfId="0" applyFill="1" applyAlignment="1">
      <alignment horizontal="center"/>
    </xf>
    <xf numFmtId="44" fontId="0" fillId="0" borderId="24" xfId="0" applyNumberFormat="1" applyBorder="1"/>
    <xf numFmtId="44" fontId="0" fillId="20" borderId="24" xfId="0" applyNumberFormat="1" applyFill="1" applyBorder="1"/>
    <xf numFmtId="9" fontId="2" fillId="20" borderId="42" xfId="2" applyFont="1" applyFill="1" applyBorder="1" applyAlignment="1">
      <alignment horizontal="center"/>
    </xf>
    <xf numFmtId="9" fontId="2" fillId="0" borderId="42" xfId="2" applyFont="1" applyFill="1" applyBorder="1" applyAlignment="1">
      <alignment horizontal="center"/>
    </xf>
    <xf numFmtId="166" fontId="0" fillId="20" borderId="0" xfId="1" applyNumberFormat="1" applyFont="1" applyFill="1" applyBorder="1"/>
    <xf numFmtId="166" fontId="2" fillId="3" borderId="9" xfId="0" applyNumberFormat="1" applyFont="1" applyFill="1" applyBorder="1"/>
    <xf numFmtId="166" fontId="0" fillId="16" borderId="44" xfId="1" applyNumberFormat="1" applyFont="1" applyFill="1" applyBorder="1"/>
    <xf numFmtId="44" fontId="0" fillId="16" borderId="14" xfId="1" applyFont="1" applyFill="1" applyBorder="1"/>
    <xf numFmtId="0" fontId="2" fillId="8" borderId="28" xfId="0" applyFont="1" applyFill="1" applyBorder="1" applyAlignment="1">
      <alignment horizontal="center"/>
    </xf>
    <xf numFmtId="44" fontId="0" fillId="0" borderId="38" xfId="0" applyNumberFormat="1" applyBorder="1"/>
    <xf numFmtId="0" fontId="2" fillId="0" borderId="17" xfId="0" applyFont="1" applyBorder="1"/>
    <xf numFmtId="0" fontId="2" fillId="0" borderId="19" xfId="0" applyFont="1" applyBorder="1"/>
    <xf numFmtId="0" fontId="11" fillId="9" borderId="13" xfId="0" applyFont="1" applyFill="1" applyBorder="1" applyAlignment="1">
      <alignment horizontal="center"/>
    </xf>
    <xf numFmtId="44" fontId="11" fillId="9" borderId="13" xfId="0" applyNumberFormat="1" applyFont="1" applyFill="1" applyBorder="1"/>
    <xf numFmtId="44" fontId="11" fillId="9" borderId="14" xfId="2" applyNumberFormat="1" applyFont="1" applyFill="1" applyBorder="1" applyAlignment="1">
      <alignment horizontal="center"/>
    </xf>
    <xf numFmtId="166" fontId="0" fillId="0" borderId="15" xfId="1" applyNumberFormat="1" applyFont="1" applyFill="1" applyBorder="1"/>
    <xf numFmtId="49" fontId="0" fillId="0" borderId="0" xfId="0" applyNumberFormat="1" applyAlignment="1">
      <alignment horizontal="center"/>
    </xf>
    <xf numFmtId="44" fontId="0" fillId="2" borderId="22" xfId="1" applyFont="1" applyFill="1" applyBorder="1"/>
    <xf numFmtId="44" fontId="0" fillId="2" borderId="10" xfId="1" applyFont="1" applyFill="1" applyBorder="1"/>
    <xf numFmtId="44" fontId="0" fillId="2" borderId="27" xfId="1" applyFont="1" applyFill="1" applyBorder="1"/>
    <xf numFmtId="166" fontId="0" fillId="0" borderId="17" xfId="0" applyNumberFormat="1" applyBorder="1"/>
    <xf numFmtId="9" fontId="0" fillId="21" borderId="15" xfId="2" applyFont="1" applyFill="1" applyBorder="1" applyAlignment="1">
      <alignment horizontal="center"/>
    </xf>
    <xf numFmtId="0" fontId="0" fillId="21" borderId="4" xfId="0" applyFill="1" applyBorder="1" applyAlignment="1">
      <alignment horizontal="center"/>
    </xf>
    <xf numFmtId="44" fontId="0" fillId="21" borderId="0" xfId="1" applyFont="1" applyFill="1" applyBorder="1"/>
    <xf numFmtId="9" fontId="0" fillId="21" borderId="0" xfId="2" applyFont="1" applyFill="1" applyBorder="1" applyAlignment="1">
      <alignment horizontal="center"/>
    </xf>
    <xf numFmtId="44" fontId="0" fillId="21" borderId="15" xfId="1" applyFont="1" applyFill="1" applyBorder="1"/>
    <xf numFmtId="9" fontId="1" fillId="21" borderId="0" xfId="2" applyFont="1" applyFill="1" applyBorder="1" applyAlignment="1">
      <alignment horizontal="center"/>
    </xf>
    <xf numFmtId="44" fontId="0" fillId="21" borderId="16" xfId="1" applyFont="1" applyFill="1" applyBorder="1"/>
    <xf numFmtId="44" fontId="0" fillId="21" borderId="0" xfId="0" applyNumberFormat="1" applyFill="1"/>
    <xf numFmtId="44" fontId="0" fillId="21" borderId="16" xfId="0" applyNumberFormat="1" applyFill="1" applyBorder="1"/>
    <xf numFmtId="0" fontId="0" fillId="21" borderId="0" xfId="0" applyFill="1"/>
    <xf numFmtId="44" fontId="0" fillId="21" borderId="0" xfId="1" applyFont="1" applyFill="1"/>
    <xf numFmtId="44" fontId="0" fillId="21" borderId="15" xfId="0" applyNumberFormat="1" applyFill="1" applyBorder="1"/>
    <xf numFmtId="44" fontId="0" fillId="21" borderId="24" xfId="0" applyNumberFormat="1" applyFill="1" applyBorder="1"/>
    <xf numFmtId="9" fontId="1" fillId="21" borderId="42" xfId="2" applyFont="1" applyFill="1" applyBorder="1" applyAlignment="1">
      <alignment horizontal="center"/>
    </xf>
    <xf numFmtId="0" fontId="6" fillId="9" borderId="13" xfId="0" applyFont="1" applyFill="1" applyBorder="1" applyAlignment="1">
      <alignment horizontal="left"/>
    </xf>
    <xf numFmtId="0" fontId="2" fillId="2" borderId="13" xfId="0" applyFont="1" applyFill="1" applyBorder="1" applyAlignment="1">
      <alignment horizontal="center"/>
    </xf>
    <xf numFmtId="0" fontId="2" fillId="2" borderId="14" xfId="0" applyFont="1" applyFill="1" applyBorder="1" applyAlignment="1">
      <alignment horizontal="center"/>
    </xf>
    <xf numFmtId="14" fontId="2" fillId="2" borderId="13" xfId="0" applyNumberFormat="1" applyFont="1" applyFill="1" applyBorder="1" applyAlignment="1">
      <alignment horizontal="center"/>
    </xf>
    <xf numFmtId="44" fontId="2" fillId="2" borderId="14" xfId="1" applyFont="1" applyFill="1" applyBorder="1" applyAlignment="1">
      <alignment horizontal="center"/>
    </xf>
    <xf numFmtId="6" fontId="0" fillId="0" borderId="0" xfId="0" applyNumberFormat="1"/>
    <xf numFmtId="6" fontId="2" fillId="0" borderId="0" xfId="0" applyNumberFormat="1" applyFont="1"/>
    <xf numFmtId="44" fontId="2" fillId="2" borderId="12" xfId="1" applyFont="1" applyFill="1" applyBorder="1" applyAlignment="1">
      <alignment horizontal="center"/>
    </xf>
    <xf numFmtId="0" fontId="2" fillId="11" borderId="14" xfId="0" applyFont="1" applyFill="1" applyBorder="1" applyAlignment="1">
      <alignment horizontal="center"/>
    </xf>
    <xf numFmtId="0" fontId="2" fillId="11" borderId="16" xfId="0" applyFont="1" applyFill="1" applyBorder="1" applyAlignment="1">
      <alignment horizontal="center"/>
    </xf>
    <xf numFmtId="44" fontId="2" fillId="0" borderId="16" xfId="1" applyFont="1" applyBorder="1"/>
    <xf numFmtId="0" fontId="6" fillId="9" borderId="46" xfId="0" applyFont="1" applyFill="1" applyBorder="1" applyAlignment="1">
      <alignment horizontal="center"/>
    </xf>
    <xf numFmtId="44" fontId="2" fillId="10" borderId="17" xfId="1" applyFont="1" applyFill="1" applyBorder="1" applyAlignment="1">
      <alignment horizontal="center"/>
    </xf>
    <xf numFmtId="0" fontId="2" fillId="16" borderId="17" xfId="0" applyFont="1" applyFill="1" applyBorder="1" applyAlignment="1">
      <alignment horizontal="center"/>
    </xf>
    <xf numFmtId="0" fontId="6" fillId="6" borderId="18" xfId="0" applyFont="1" applyFill="1" applyBorder="1" applyAlignment="1">
      <alignment horizontal="center"/>
    </xf>
    <xf numFmtId="0" fontId="2" fillId="16" borderId="18" xfId="0" applyFont="1" applyFill="1" applyBorder="1" applyAlignment="1">
      <alignment horizontal="center"/>
    </xf>
    <xf numFmtId="0" fontId="6" fillId="9" borderId="19" xfId="0" applyFont="1" applyFill="1" applyBorder="1" applyAlignment="1">
      <alignment horizontal="center"/>
    </xf>
    <xf numFmtId="9" fontId="2" fillId="0" borderId="19" xfId="2" applyFont="1" applyFill="1" applyBorder="1" applyAlignment="1">
      <alignment horizontal="center"/>
    </xf>
    <xf numFmtId="44" fontId="2" fillId="8" borderId="16" xfId="0" applyNumberFormat="1" applyFont="1" applyFill="1" applyBorder="1" applyAlignment="1">
      <alignment horizontal="center" vertical="center"/>
    </xf>
    <xf numFmtId="0" fontId="0" fillId="22" borderId="0" xfId="0" applyFill="1"/>
    <xf numFmtId="44" fontId="2" fillId="8" borderId="15" xfId="0" applyNumberFormat="1" applyFont="1" applyFill="1" applyBorder="1" applyAlignment="1">
      <alignment horizontal="center" vertical="center"/>
    </xf>
    <xf numFmtId="44" fontId="2" fillId="3" borderId="9" xfId="1" applyFont="1" applyFill="1" applyBorder="1"/>
    <xf numFmtId="9" fontId="0" fillId="0" borderId="0" xfId="2" applyFont="1"/>
    <xf numFmtId="0" fontId="6" fillId="9" borderId="45" xfId="0" applyFont="1" applyFill="1" applyBorder="1" applyAlignment="1">
      <alignment horizontal="center"/>
    </xf>
    <xf numFmtId="0" fontId="12" fillId="0" borderId="15" xfId="0" applyFont="1" applyBorder="1"/>
    <xf numFmtId="44" fontId="12" fillId="0" borderId="0" xfId="1" applyFont="1" applyFill="1" applyBorder="1"/>
    <xf numFmtId="44" fontId="12" fillId="0" borderId="16" xfId="1" applyFont="1" applyFill="1" applyBorder="1"/>
    <xf numFmtId="44" fontId="12" fillId="0" borderId="15" xfId="1" applyFont="1" applyFill="1" applyBorder="1"/>
    <xf numFmtId="0" fontId="12" fillId="0" borderId="0" xfId="0" applyFont="1"/>
    <xf numFmtId="44" fontId="12" fillId="0" borderId="15" xfId="0" applyNumberFormat="1" applyFont="1" applyBorder="1"/>
    <xf numFmtId="44" fontId="2" fillId="3" borderId="23" xfId="1" applyFont="1" applyFill="1" applyBorder="1"/>
    <xf numFmtId="44" fontId="0" fillId="18" borderId="18" xfId="1" applyFont="1" applyFill="1" applyBorder="1"/>
    <xf numFmtId="44" fontId="2" fillId="18" borderId="18" xfId="1" applyFont="1" applyFill="1" applyBorder="1" applyAlignment="1">
      <alignment horizontal="right"/>
    </xf>
    <xf numFmtId="44" fontId="0" fillId="18" borderId="17" xfId="1" applyFont="1" applyFill="1" applyBorder="1"/>
    <xf numFmtId="44" fontId="2" fillId="18" borderId="19" xfId="1" applyFont="1" applyFill="1" applyBorder="1"/>
    <xf numFmtId="164" fontId="12" fillId="0" borderId="16" xfId="1" applyNumberFormat="1" applyFont="1" applyFill="1" applyBorder="1"/>
    <xf numFmtId="164" fontId="2" fillId="10" borderId="22" xfId="1" applyNumberFormat="1" applyFont="1" applyFill="1" applyBorder="1"/>
    <xf numFmtId="0" fontId="2" fillId="22" borderId="45" xfId="0" applyFont="1" applyFill="1" applyBorder="1" applyAlignment="1">
      <alignment horizontal="right"/>
    </xf>
    <xf numFmtId="44" fontId="2" fillId="22" borderId="46" xfId="0" applyNumberFormat="1" applyFont="1" applyFill="1" applyBorder="1"/>
    <xf numFmtId="0" fontId="6" fillId="23" borderId="12" xfId="0" applyFont="1" applyFill="1" applyBorder="1"/>
    <xf numFmtId="44" fontId="0" fillId="2" borderId="16" xfId="1" applyFont="1" applyFill="1" applyBorder="1"/>
    <xf numFmtId="44" fontId="2" fillId="8" borderId="0" xfId="0" applyNumberFormat="1" applyFont="1" applyFill="1" applyAlignment="1">
      <alignment horizontal="center" vertical="center"/>
    </xf>
    <xf numFmtId="44" fontId="12" fillId="0" borderId="0" xfId="0" applyNumberFormat="1" applyFont="1"/>
    <xf numFmtId="0" fontId="2" fillId="3" borderId="26" xfId="0" applyFont="1" applyFill="1" applyBorder="1"/>
    <xf numFmtId="9" fontId="12" fillId="0" borderId="0" xfId="2" applyFont="1" applyFill="1" applyBorder="1" applyAlignment="1">
      <alignment horizontal="center"/>
    </xf>
    <xf numFmtId="0" fontId="13" fillId="0" borderId="0" xfId="0" applyFont="1" applyAlignment="1">
      <alignment horizontal="center"/>
    </xf>
    <xf numFmtId="44" fontId="13" fillId="0" borderId="0" xfId="0" applyNumberFormat="1" applyFont="1" applyAlignment="1">
      <alignment horizontal="center" vertical="center"/>
    </xf>
    <xf numFmtId="164" fontId="12" fillId="0" borderId="0" xfId="0" applyNumberFormat="1" applyFont="1"/>
    <xf numFmtId="9" fontId="2" fillId="3" borderId="26" xfId="2" applyFont="1" applyFill="1" applyBorder="1" applyAlignment="1">
      <alignment horizontal="center"/>
    </xf>
    <xf numFmtId="9" fontId="2" fillId="3" borderId="11" xfId="2" applyFont="1" applyFill="1" applyBorder="1" applyAlignment="1">
      <alignment horizontal="center"/>
    </xf>
    <xf numFmtId="9" fontId="2" fillId="3" borderId="25" xfId="2" applyFont="1" applyFill="1" applyBorder="1" applyAlignment="1">
      <alignment horizontal="center"/>
    </xf>
    <xf numFmtId="0" fontId="6" fillId="23" borderId="13" xfId="0" applyFont="1" applyFill="1" applyBorder="1" applyAlignment="1">
      <alignment horizontal="center"/>
    </xf>
    <xf numFmtId="0" fontId="6" fillId="23" borderId="14" xfId="0" applyFont="1" applyFill="1" applyBorder="1" applyAlignment="1">
      <alignment horizontal="center"/>
    </xf>
    <xf numFmtId="1" fontId="12" fillId="0" borderId="0" xfId="0" applyNumberFormat="1" applyFont="1"/>
    <xf numFmtId="1" fontId="12" fillId="0" borderId="0" xfId="0" applyNumberFormat="1" applyFont="1" applyAlignment="1">
      <alignment horizontal="center"/>
    </xf>
    <xf numFmtId="9" fontId="12" fillId="0" borderId="0" xfId="0" applyNumberFormat="1" applyFont="1" applyAlignment="1">
      <alignment horizontal="center"/>
    </xf>
    <xf numFmtId="167" fontId="2" fillId="3" borderId="25" xfId="0" applyNumberFormat="1" applyFont="1" applyFill="1" applyBorder="1" applyAlignment="1">
      <alignment horizontal="center"/>
    </xf>
    <xf numFmtId="0" fontId="12" fillId="0" borderId="15" xfId="0" applyFont="1" applyBorder="1" applyAlignment="1">
      <alignment horizontal="center"/>
    </xf>
    <xf numFmtId="164" fontId="0" fillId="0" borderId="15" xfId="0" applyNumberFormat="1" applyBorder="1"/>
    <xf numFmtId="2" fontId="0" fillId="2" borderId="0" xfId="0" applyNumberFormat="1" applyFill="1" applyAlignment="1">
      <alignment horizontal="right"/>
    </xf>
    <xf numFmtId="44" fontId="2" fillId="3" borderId="22" xfId="1" applyFont="1" applyFill="1" applyBorder="1"/>
    <xf numFmtId="44" fontId="12" fillId="0" borderId="15" xfId="1" applyFont="1" applyFill="1" applyBorder="1" applyAlignment="1">
      <alignment horizontal="center"/>
    </xf>
    <xf numFmtId="44" fontId="2" fillId="18" borderId="19" xfId="1" applyFont="1" applyFill="1" applyBorder="1" applyAlignment="1">
      <alignment horizontal="left"/>
    </xf>
    <xf numFmtId="0" fontId="12" fillId="0" borderId="0" xfId="0" applyFont="1" applyAlignment="1">
      <alignment horizontal="center"/>
    </xf>
    <xf numFmtId="44" fontId="13" fillId="0" borderId="0" xfId="1" applyFont="1" applyFill="1" applyBorder="1"/>
    <xf numFmtId="14" fontId="12" fillId="0" borderId="0" xfId="0" applyNumberFormat="1" applyFont="1" applyAlignment="1">
      <alignment horizontal="center"/>
    </xf>
    <xf numFmtId="44" fontId="2" fillId="0" borderId="35" xfId="1" applyFont="1" applyBorder="1"/>
    <xf numFmtId="44" fontId="2" fillId="0" borderId="22" xfId="0" applyNumberFormat="1" applyFont="1" applyBorder="1"/>
    <xf numFmtId="0" fontId="6" fillId="0" borderId="0" xfId="0" applyFont="1" applyAlignment="1">
      <alignment horizontal="left"/>
    </xf>
    <xf numFmtId="0" fontId="12" fillId="0" borderId="0" xfId="0" applyFont="1" applyAlignment="1">
      <alignment horizontal="left" vertical="center"/>
    </xf>
    <xf numFmtId="44" fontId="2" fillId="0" borderId="0" xfId="0" applyNumberFormat="1" applyFont="1" applyAlignment="1">
      <alignment horizontal="center" vertical="center"/>
    </xf>
    <xf numFmtId="0" fontId="0" fillId="0" borderId="0" xfId="0" applyAlignment="1">
      <alignment horizontal="left" vertical="center"/>
    </xf>
    <xf numFmtId="17" fontId="2" fillId="0" borderId="15" xfId="0" applyNumberFormat="1" applyFont="1" applyBorder="1" applyAlignment="1">
      <alignment horizontal="center"/>
    </xf>
    <xf numFmtId="0" fontId="10" fillId="0" borderId="12" xfId="0" applyFont="1" applyBorder="1" applyAlignment="1">
      <alignment horizontal="center"/>
    </xf>
    <xf numFmtId="0" fontId="10" fillId="0" borderId="14" xfId="0" applyFont="1" applyBorder="1" applyAlignment="1">
      <alignment horizontal="center"/>
    </xf>
    <xf numFmtId="0" fontId="10" fillId="0" borderId="1" xfId="0" applyFont="1" applyBorder="1" applyAlignment="1">
      <alignment horizontal="center"/>
    </xf>
    <xf numFmtId="0" fontId="10" fillId="0" borderId="3" xfId="0" applyFont="1" applyBorder="1" applyAlignment="1">
      <alignment horizontal="center"/>
    </xf>
  </cellXfs>
  <cellStyles count="4">
    <cellStyle name="Comma" xfId="3" builtinId="3"/>
    <cellStyle name="Currency" xfId="1" builtinId="4"/>
    <cellStyle name="Normal" xfId="0" builtinId="0"/>
    <cellStyle name="Percent" xfId="2" builtinId="5"/>
  </cellStyles>
  <dxfs count="191">
    <dxf>
      <font>
        <color rgb="FFC00000"/>
      </font>
    </dxf>
    <dxf>
      <font>
        <color theme="9"/>
      </font>
    </dxf>
    <dxf>
      <font>
        <color rgb="FFFF0000"/>
      </font>
    </dxf>
    <dxf>
      <font>
        <color theme="9"/>
      </font>
    </dxf>
    <dxf>
      <font>
        <color rgb="FFC00000"/>
      </font>
    </dxf>
    <dxf>
      <font>
        <color theme="9"/>
      </font>
    </dxf>
    <dxf>
      <font>
        <color rgb="FFC00000"/>
      </font>
    </dxf>
    <dxf>
      <font>
        <color theme="9"/>
      </font>
    </dxf>
    <dxf>
      <font>
        <color theme="9"/>
      </font>
    </dxf>
    <dxf>
      <font>
        <color rgb="FFC00000"/>
      </font>
    </dxf>
    <dxf>
      <font>
        <color theme="9"/>
      </font>
    </dxf>
    <dxf>
      <font>
        <color rgb="FFFF0000"/>
      </font>
    </dxf>
    <dxf>
      <font>
        <color rgb="FFC00000"/>
      </font>
    </dxf>
    <dxf>
      <font>
        <color theme="9"/>
      </font>
    </dxf>
    <dxf>
      <font>
        <color theme="9"/>
      </font>
    </dxf>
    <dxf>
      <font>
        <color rgb="FFC00000"/>
      </font>
    </dxf>
    <dxf>
      <font>
        <color rgb="FFFF0000"/>
      </font>
    </dxf>
    <dxf>
      <font>
        <color theme="9"/>
      </font>
    </dxf>
    <dxf>
      <font>
        <color rgb="FFC00000"/>
      </font>
    </dxf>
    <dxf>
      <font>
        <color theme="9"/>
      </font>
    </dxf>
    <dxf>
      <font>
        <b/>
        <i val="0"/>
        <color rgb="FFFF0000"/>
      </font>
    </dxf>
    <dxf>
      <font>
        <b/>
        <i val="0"/>
        <color theme="9"/>
      </font>
    </dxf>
    <dxf>
      <font>
        <color theme="9"/>
      </font>
    </dxf>
    <dxf>
      <font>
        <color rgb="FFFF0000"/>
      </font>
    </dxf>
    <dxf>
      <font>
        <color theme="9"/>
      </font>
    </dxf>
    <dxf>
      <font>
        <color rgb="FFC00000"/>
      </font>
    </dxf>
    <dxf>
      <font>
        <color rgb="FFFF0000"/>
      </font>
    </dxf>
    <dxf>
      <font>
        <color theme="9"/>
      </font>
    </dxf>
    <dxf>
      <font>
        <color rgb="FFC00000"/>
      </font>
    </dxf>
    <dxf>
      <font>
        <color theme="9"/>
      </font>
    </dxf>
    <dxf>
      <font>
        <color rgb="FFFF0000"/>
      </font>
    </dxf>
    <dxf>
      <font>
        <color theme="9"/>
      </font>
    </dxf>
    <dxf>
      <font>
        <color theme="9"/>
      </font>
    </dxf>
    <dxf>
      <font>
        <color rgb="FFFF0000"/>
      </font>
    </dxf>
    <dxf>
      <font>
        <color theme="9"/>
      </font>
    </dxf>
    <dxf>
      <font>
        <color rgb="FFC00000"/>
      </font>
    </dxf>
    <dxf>
      <font>
        <color rgb="FFFF0000"/>
      </font>
    </dxf>
    <dxf>
      <font>
        <color theme="9"/>
      </font>
    </dxf>
    <dxf>
      <font>
        <color theme="9"/>
      </font>
    </dxf>
    <dxf>
      <font>
        <color rgb="FFC00000"/>
      </font>
    </dxf>
    <dxf>
      <font>
        <color theme="9"/>
      </font>
    </dxf>
    <dxf>
      <font>
        <color rgb="FFC00000"/>
      </font>
    </dxf>
    <dxf>
      <font>
        <color rgb="FFFF0000"/>
      </font>
    </dxf>
    <dxf>
      <font>
        <color theme="9"/>
      </font>
    </dxf>
    <dxf>
      <font>
        <color theme="9"/>
      </font>
    </dxf>
    <dxf>
      <font>
        <color rgb="FFC00000"/>
      </font>
    </dxf>
    <dxf>
      <font>
        <color rgb="FFFF0000"/>
      </font>
    </dxf>
    <dxf>
      <font>
        <color theme="9"/>
      </font>
    </dxf>
    <dxf>
      <font>
        <color theme="9"/>
      </font>
    </dxf>
    <dxf>
      <font>
        <color rgb="FFC00000"/>
      </font>
    </dxf>
    <dxf>
      <font>
        <color rgb="FFFF0000"/>
      </font>
    </dxf>
    <dxf>
      <font>
        <color theme="9"/>
      </font>
    </dxf>
    <dxf>
      <font>
        <color rgb="FFC00000"/>
      </font>
    </dxf>
    <dxf>
      <font>
        <color theme="9"/>
      </font>
    </dxf>
    <dxf>
      <font>
        <color rgb="FFFF0000"/>
      </font>
    </dxf>
    <dxf>
      <font>
        <color theme="9"/>
      </font>
    </dxf>
    <dxf>
      <font>
        <color theme="9"/>
      </font>
    </dxf>
    <dxf>
      <font>
        <color rgb="FFC00000"/>
      </font>
    </dxf>
    <dxf>
      <font>
        <color rgb="FFFF0000"/>
      </font>
    </dxf>
    <dxf>
      <font>
        <color theme="9"/>
      </font>
    </dxf>
    <dxf>
      <font>
        <color theme="9"/>
      </font>
    </dxf>
    <dxf>
      <font>
        <color rgb="FFC00000"/>
      </font>
    </dxf>
    <dxf>
      <font>
        <color theme="9"/>
      </font>
    </dxf>
    <dxf>
      <font>
        <color rgb="FFC00000"/>
      </font>
    </dxf>
    <dxf>
      <font>
        <color rgb="FFC00000"/>
      </font>
    </dxf>
    <dxf>
      <font>
        <color theme="9"/>
      </font>
    </dxf>
    <dxf>
      <font>
        <color rgb="FFC00000"/>
      </font>
    </dxf>
    <dxf>
      <font>
        <color theme="9"/>
      </font>
    </dxf>
    <dxf>
      <font>
        <b/>
        <i val="0"/>
        <color theme="9"/>
      </font>
    </dxf>
    <dxf>
      <font>
        <color theme="9"/>
      </font>
    </dxf>
    <dxf>
      <font>
        <color rgb="FFC00000"/>
      </font>
    </dxf>
    <dxf>
      <font>
        <color rgb="FFC00000"/>
      </font>
    </dxf>
    <dxf>
      <font>
        <color theme="9"/>
      </font>
    </dxf>
    <dxf>
      <font>
        <b/>
        <i val="0"/>
        <color theme="9"/>
      </font>
    </dxf>
    <dxf>
      <font>
        <color rgb="FFC00000"/>
      </font>
    </dxf>
    <dxf>
      <font>
        <color theme="9"/>
      </font>
    </dxf>
    <dxf>
      <font>
        <color theme="9"/>
      </font>
    </dxf>
    <dxf>
      <font>
        <color rgb="FFFF0000"/>
      </font>
    </dxf>
    <dxf>
      <font>
        <color theme="9"/>
      </font>
    </dxf>
    <dxf>
      <font>
        <color rgb="FFFF0000"/>
      </font>
    </dxf>
    <dxf>
      <font>
        <color theme="9"/>
      </font>
    </dxf>
    <dxf>
      <font>
        <color rgb="FFFF0000"/>
      </font>
    </dxf>
    <dxf>
      <font>
        <color rgb="FFC00000"/>
      </font>
    </dxf>
    <dxf>
      <font>
        <color theme="9"/>
      </font>
    </dxf>
    <dxf>
      <font>
        <b/>
        <i val="0"/>
        <color theme="9"/>
      </font>
    </dxf>
    <dxf>
      <font>
        <color rgb="FFC00000"/>
      </font>
    </dxf>
    <dxf>
      <font>
        <color theme="9"/>
      </font>
    </dxf>
    <dxf>
      <font>
        <color theme="9"/>
      </font>
    </dxf>
    <dxf>
      <font>
        <color rgb="FFC00000"/>
      </font>
    </dxf>
    <dxf>
      <font>
        <b/>
        <i val="0"/>
        <color theme="9"/>
      </font>
    </dxf>
    <dxf>
      <font>
        <color rgb="FFC00000"/>
      </font>
    </dxf>
    <dxf>
      <font>
        <color theme="9"/>
      </font>
    </dxf>
    <dxf>
      <font>
        <color rgb="FFFF0000"/>
      </font>
    </dxf>
    <dxf>
      <font>
        <color theme="9"/>
      </font>
    </dxf>
    <dxf>
      <font>
        <color theme="9"/>
      </font>
    </dxf>
    <dxf>
      <font>
        <color rgb="FFFF0000"/>
      </font>
    </dxf>
    <dxf>
      <font>
        <color theme="9"/>
      </font>
    </dxf>
    <dxf>
      <font>
        <color rgb="FFFF0000"/>
      </font>
    </dxf>
    <dxf>
      <font>
        <color rgb="FFC00000"/>
      </font>
    </dxf>
    <dxf>
      <font>
        <color theme="9"/>
      </font>
    </dxf>
    <dxf>
      <font>
        <b/>
        <i val="0"/>
        <color theme="9"/>
      </font>
    </dxf>
    <dxf>
      <font>
        <color theme="9"/>
      </font>
    </dxf>
    <dxf>
      <font>
        <color rgb="FFC00000"/>
      </font>
    </dxf>
    <dxf>
      <font>
        <color rgb="FFC00000"/>
      </font>
    </dxf>
    <dxf>
      <font>
        <color theme="9"/>
      </font>
    </dxf>
    <dxf>
      <font>
        <b/>
        <i val="0"/>
        <color theme="9"/>
      </font>
    </dxf>
    <dxf>
      <font>
        <color rgb="FFC00000"/>
      </font>
    </dxf>
    <dxf>
      <font>
        <color theme="9"/>
      </font>
    </dxf>
    <dxf>
      <font>
        <color rgb="FFC00000"/>
      </font>
    </dxf>
    <dxf>
      <font>
        <color theme="9"/>
      </font>
    </dxf>
    <dxf>
      <font>
        <b/>
        <i val="0"/>
        <color theme="9"/>
      </font>
    </dxf>
    <dxf>
      <font>
        <color rgb="FFC00000"/>
      </font>
    </dxf>
    <dxf>
      <font>
        <color theme="9"/>
      </font>
    </dxf>
    <dxf>
      <font>
        <color rgb="FFC00000"/>
      </font>
    </dxf>
    <dxf>
      <font>
        <color theme="9"/>
      </font>
    </dxf>
    <dxf>
      <font>
        <color theme="9"/>
      </font>
    </dxf>
    <dxf>
      <font>
        <color rgb="FFFF0000"/>
      </font>
    </dxf>
    <dxf>
      <font>
        <color rgb="FFFF0000"/>
      </font>
    </dxf>
    <dxf>
      <font>
        <color theme="9"/>
      </font>
    </dxf>
    <dxf>
      <font>
        <color theme="9"/>
      </font>
    </dxf>
    <dxf>
      <font>
        <color rgb="FFFF0000"/>
      </font>
    </dxf>
    <dxf>
      <font>
        <color theme="9"/>
      </font>
    </dxf>
    <dxf>
      <font>
        <color rgb="FFC00000"/>
      </font>
    </dxf>
    <dxf>
      <font>
        <color theme="9"/>
      </font>
    </dxf>
    <dxf>
      <font>
        <color rgb="FFC00000"/>
      </font>
    </dxf>
    <dxf>
      <font>
        <b/>
        <i val="0"/>
        <color theme="9"/>
      </font>
    </dxf>
    <dxf>
      <font>
        <color rgb="FFC00000"/>
      </font>
    </dxf>
    <dxf>
      <font>
        <color theme="9"/>
      </font>
    </dxf>
    <dxf>
      <font>
        <color theme="9"/>
      </font>
    </dxf>
    <dxf>
      <font>
        <color rgb="FFC00000"/>
      </font>
    </dxf>
    <dxf>
      <font>
        <b/>
        <i val="0"/>
        <color theme="9"/>
      </font>
    </dxf>
    <dxf>
      <font>
        <color rgb="FFC00000"/>
      </font>
    </dxf>
    <dxf>
      <font>
        <color theme="9"/>
      </font>
    </dxf>
    <dxf>
      <font>
        <color theme="9"/>
      </font>
    </dxf>
    <dxf>
      <font>
        <color rgb="FFFF0000"/>
      </font>
    </dxf>
    <dxf>
      <font>
        <color theme="9"/>
      </font>
    </dxf>
    <dxf>
      <font>
        <color rgb="FFFF0000"/>
      </font>
    </dxf>
    <dxf>
      <font>
        <color rgb="FFC00000"/>
      </font>
    </dxf>
    <dxf>
      <font>
        <color theme="9"/>
      </font>
    </dxf>
    <dxf>
      <font>
        <b/>
        <i val="0"/>
        <color theme="9"/>
      </font>
    </dxf>
    <dxf>
      <font>
        <color theme="9"/>
      </font>
    </dxf>
    <dxf>
      <font>
        <color rgb="FFC00000"/>
      </font>
    </dxf>
    <dxf>
      <font>
        <color theme="9"/>
      </font>
    </dxf>
    <dxf>
      <font>
        <color rgb="FFC00000"/>
      </font>
    </dxf>
    <dxf>
      <font>
        <b/>
        <i val="0"/>
        <color theme="9"/>
      </font>
    </dxf>
    <dxf>
      <font>
        <color rgb="FFC00000"/>
      </font>
    </dxf>
    <dxf>
      <font>
        <color theme="9"/>
      </font>
    </dxf>
    <dxf>
      <font>
        <b/>
        <i val="0"/>
        <color theme="9"/>
      </font>
    </dxf>
    <dxf>
      <font>
        <color rgb="FFC00000"/>
      </font>
    </dxf>
    <dxf>
      <font>
        <color theme="9"/>
      </font>
    </dxf>
    <dxf>
      <font>
        <color theme="9"/>
      </font>
    </dxf>
    <dxf>
      <font>
        <color rgb="FFFF0000"/>
      </font>
    </dxf>
    <dxf>
      <font>
        <color rgb="FFFF0000"/>
      </font>
    </dxf>
    <dxf>
      <font>
        <color theme="9"/>
      </font>
    </dxf>
    <dxf>
      <font>
        <color rgb="FFFF0000"/>
      </font>
    </dxf>
    <dxf>
      <font>
        <color theme="9"/>
      </font>
    </dxf>
    <dxf>
      <font>
        <color theme="9"/>
      </font>
    </dxf>
    <dxf>
      <font>
        <color rgb="FFC00000"/>
      </font>
    </dxf>
    <dxf>
      <font>
        <b/>
        <i val="0"/>
        <color theme="9"/>
      </font>
    </dxf>
    <dxf>
      <font>
        <color rgb="FFFF0000"/>
      </font>
    </dxf>
    <dxf>
      <font>
        <color theme="9"/>
      </font>
    </dxf>
    <dxf>
      <font>
        <color theme="9"/>
      </font>
    </dxf>
    <dxf>
      <font>
        <b/>
        <i val="0"/>
        <color theme="9"/>
      </font>
    </dxf>
    <dxf>
      <font>
        <color rgb="FFFF0000"/>
      </font>
    </dxf>
    <dxf>
      <font>
        <color rgb="FFFF0000"/>
      </font>
    </dxf>
    <dxf>
      <font>
        <color theme="9"/>
      </font>
    </dxf>
    <dxf>
      <font>
        <b/>
        <i val="0"/>
        <color theme="9"/>
      </font>
    </dxf>
    <dxf>
      <font>
        <b/>
        <i val="0"/>
        <color theme="9"/>
      </font>
    </dxf>
    <dxf>
      <font>
        <color rgb="FFFF0000"/>
      </font>
    </dxf>
    <dxf>
      <font>
        <color rgb="FFFF0000"/>
      </font>
    </dxf>
    <dxf>
      <font>
        <color theme="9"/>
      </font>
    </dxf>
    <dxf>
      <font>
        <b/>
        <i val="0"/>
        <color theme="9"/>
      </font>
    </dxf>
    <dxf>
      <font>
        <color rgb="FFFF0000"/>
      </font>
    </dxf>
    <dxf>
      <font>
        <b/>
        <i val="0"/>
        <color theme="9"/>
      </font>
    </dxf>
    <dxf>
      <font>
        <color rgb="FFFF0000"/>
      </font>
    </dxf>
    <dxf>
      <font>
        <color theme="9"/>
      </font>
    </dxf>
    <dxf>
      <font>
        <b/>
        <i val="0"/>
        <color rgb="FFFF0000"/>
      </font>
    </dxf>
    <dxf>
      <font>
        <b/>
        <i val="0"/>
        <color theme="9"/>
      </font>
    </dxf>
    <dxf>
      <font>
        <color theme="9"/>
      </font>
    </dxf>
    <dxf>
      <font>
        <color rgb="FFC00000"/>
      </font>
    </dxf>
    <dxf>
      <font>
        <color theme="9"/>
      </font>
    </dxf>
    <dxf>
      <font>
        <color rgb="FFFF0000"/>
      </font>
    </dxf>
    <dxf>
      <font>
        <color theme="9"/>
      </font>
    </dxf>
    <dxf>
      <font>
        <b/>
        <i val="0"/>
        <color theme="9"/>
      </font>
    </dxf>
    <dxf>
      <font>
        <color rgb="FFFF0000"/>
      </font>
    </dxf>
    <dxf>
      <font>
        <b/>
        <i val="0"/>
        <color theme="9"/>
      </font>
    </dxf>
    <dxf>
      <font>
        <color theme="9"/>
      </font>
    </dxf>
    <dxf>
      <font>
        <color rgb="FFFF0000"/>
      </font>
    </dxf>
    <dxf>
      <font>
        <b/>
        <i val="0"/>
        <color theme="9"/>
      </font>
    </dxf>
    <dxf>
      <font>
        <b/>
        <i val="0"/>
        <color theme="9"/>
      </font>
    </dxf>
    <dxf>
      <font>
        <color rgb="FFFF0000"/>
      </font>
    </dxf>
  </dxfs>
  <tableStyles count="0" defaultTableStyle="TableStyleMedium2" defaultPivotStyle="PivotStyleLight16"/>
  <colors>
    <mruColors>
      <color rgb="FFCC3300"/>
      <color rgb="FF008000"/>
      <color rgb="FFFFFFCC"/>
      <color rgb="FFFFCCCC"/>
      <color rgb="FFEAEAEA"/>
      <color rgb="FFFDFFE7"/>
      <color rgb="FFCCFFFF"/>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microsoft.com/office/2017/06/relationships/rdSupportingPropertyBag" Target="richData/rdsupportingpropertybag.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SupportingPropertyBagStructure" Target="richData/rdsupportingpropertybagstructure.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ichStyles" Target="richData/richStyles.xml"/><Relationship Id="rId5" Type="http://schemas.openxmlformats.org/officeDocument/2006/relationships/theme" Target="theme/theme1.xml"/><Relationship Id="rId15" Type="http://schemas.openxmlformats.org/officeDocument/2006/relationships/calcChain" Target="calcChain.xml"/><Relationship Id="rId10" Type="http://schemas.microsoft.com/office/2017/06/relationships/rdRichValueStructure" Target="richData/rdrichvaluestructure.xml"/><Relationship Id="rId4" Type="http://schemas.openxmlformats.org/officeDocument/2006/relationships/worksheet" Target="worksheets/sheet4.xml"/><Relationship Id="rId9" Type="http://schemas.microsoft.com/office/2017/06/relationships/rdRichValue" Target="richData/rdrichvalue.xml"/><Relationship Id="rId14" Type="http://schemas.microsoft.com/office/2017/06/relationships/rdRichValueTypes" Target="richData/rdRichValueTyp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pieChart>
        <c:varyColors val="1"/>
        <c:ser>
          <c:idx val="0"/>
          <c:order val="0"/>
          <c:tx>
            <c:strRef>
              <c:f>'Business Model'!$AJ$18:$AJ$19</c:f>
              <c:strCache>
                <c:ptCount val="2"/>
                <c:pt idx="0">
                  <c:v>Chart Helper</c:v>
                </c:pt>
                <c:pt idx="1">
                  <c:v>Total Infusion</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29D1-407A-B57E-ABED2055CABB}"/>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BA1B-4F23-A9D8-EF68E4233DE6}"/>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5-BA1B-4F23-A9D8-EF68E4233DE6}"/>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7-BA1B-4F23-A9D8-EF68E4233DE6}"/>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BA1B-4F23-A9D8-EF68E4233DE6}"/>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B-BA1B-4F23-A9D8-EF68E4233DE6}"/>
              </c:ext>
            </c:extLst>
          </c:dPt>
          <c:dPt>
            <c:idx val="6"/>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D-BA1B-4F23-A9D8-EF68E4233DE6}"/>
              </c:ext>
            </c:extLst>
          </c:dPt>
          <c:dPt>
            <c:idx val="7"/>
            <c:bubble3D val="0"/>
            <c:spPr>
              <a:gradFill rotWithShape="1">
                <a:gsLst>
                  <a:gs pos="0">
                    <a:schemeClr val="accent2">
                      <a:lumMod val="60000"/>
                      <a:satMod val="103000"/>
                      <a:lumMod val="102000"/>
                      <a:tint val="94000"/>
                    </a:schemeClr>
                  </a:gs>
                  <a:gs pos="50000">
                    <a:schemeClr val="accent2">
                      <a:lumMod val="60000"/>
                      <a:satMod val="110000"/>
                      <a:lumMod val="100000"/>
                      <a:shade val="100000"/>
                    </a:schemeClr>
                  </a:gs>
                  <a:gs pos="100000">
                    <a:schemeClr val="accent2">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2-29D1-407A-B57E-ABED2055CABB}"/>
              </c:ext>
            </c:extLst>
          </c:dPt>
          <c:dLbls>
            <c:dLbl>
              <c:idx val="0"/>
              <c:tx>
                <c:rich>
                  <a:bodyPr rot="0" spcFirstLastPara="1" vertOverflow="ellipsis" vert="horz" wrap="square" lIns="38100" tIns="19050" rIns="38100" bIns="19050" anchor="ctr" anchorCtr="1">
                    <a:noAutofit/>
                  </a:bodyPr>
                  <a:lstStyle/>
                  <a:p>
                    <a:pPr>
                      <a:defRPr sz="900" b="0" i="0" u="none" strike="noStrike" kern="1200" baseline="0">
                        <a:solidFill>
                          <a:schemeClr val="lt1">
                            <a:lumMod val="85000"/>
                          </a:schemeClr>
                        </a:solidFill>
                        <a:latin typeface="+mn-lt"/>
                        <a:ea typeface="+mn-ea"/>
                        <a:cs typeface="+mn-cs"/>
                      </a:defRPr>
                    </a:pPr>
                    <a:fld id="{DCE36460-FB49-4BEF-9F7F-4A935F7E1203}" type="PERCENTAGE">
                      <a:rPr lang="en-US"/>
                      <a:pPr>
                        <a:defRPr/>
                      </a:pPr>
                      <a:t>[PERCENTAGE]</a:t>
                    </a:fld>
                    <a:endParaRPr lang="en-US" baseline="0"/>
                  </a:p>
                  <a:p>
                    <a:pPr>
                      <a:defRPr/>
                    </a:pPr>
                    <a:fld id="{043F5945-9188-449E-A349-40FD64A8E6E3}" type="PERCENTAGE">
                      <a:rPr lang="en-US" baseline="0"/>
                      <a:pPr>
                        <a:defRPr/>
                      </a:pPr>
                      <a:t>[PERCENTAGE]</a:t>
                    </a:fld>
                    <a:br>
                      <a:rPr lang="en-US" baseline="0"/>
                    </a:br>
                    <a:r>
                      <a:rPr lang="en-US" baseline="0"/>
                      <a:t>jj,</a:t>
                    </a:r>
                  </a:p>
                </c:rich>
              </c:tx>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lt1">
                          <a:lumMod val="85000"/>
                        </a:schemeClr>
                      </a:solidFill>
                      <a:latin typeface="+mn-lt"/>
                      <a:ea typeface="+mn-ea"/>
                      <a:cs typeface="+mn-cs"/>
                    </a:defRPr>
                  </a:pPr>
                  <a:endParaRPr lang="en-US"/>
                </a:p>
              </c:txPr>
              <c:dLblPos val="bestFit"/>
              <c:showLegendKey val="0"/>
              <c:showVal val="1"/>
              <c:showCatName val="1"/>
              <c:showSerName val="0"/>
              <c:showPercent val="1"/>
              <c:showBubbleSize val="0"/>
              <c:extLst>
                <c:ext xmlns:c15="http://schemas.microsoft.com/office/drawing/2012/chart" uri="{CE6537A1-D6FC-4f65-9D91-7224C49458BB}">
                  <c15:layout>
                    <c:manualLayout>
                      <c:w val="0.22556390977443608"/>
                      <c:h val="0.13671444321940462"/>
                    </c:manualLayout>
                  </c15:layout>
                  <c15:dlblFieldTable/>
                  <c15:showDataLabelsRange val="0"/>
                </c:ext>
                <c:ext xmlns:c16="http://schemas.microsoft.com/office/drawing/2014/chart" uri="{C3380CC4-5D6E-409C-BE32-E72D297353CC}">
                  <c16:uniqueId val="{00000001-29D1-407A-B57E-ABED2055CABB}"/>
                </c:ext>
              </c:extLst>
            </c:dLbl>
            <c:dLbl>
              <c:idx val="7"/>
              <c:tx>
                <c:rich>
                  <a:bodyPr rot="0" spcFirstLastPara="1" vertOverflow="ellipsis" vert="horz" wrap="square" lIns="38100" tIns="19050" rIns="38100" bIns="19050" anchor="ctr" anchorCtr="1">
                    <a:noAutofit/>
                  </a:bodyPr>
                  <a:lstStyle/>
                  <a:p>
                    <a:pPr>
                      <a:defRPr sz="900" b="0" i="0" u="none" strike="noStrike" kern="1200" baseline="0">
                        <a:solidFill>
                          <a:schemeClr val="lt1">
                            <a:lumMod val="85000"/>
                          </a:schemeClr>
                        </a:solidFill>
                        <a:latin typeface="+mn-lt"/>
                        <a:ea typeface="+mn-ea"/>
                        <a:cs typeface="+mn-cs"/>
                      </a:defRPr>
                    </a:pPr>
                    <a:fld id="{7383A37A-4FAD-4387-9E2B-AA89991D91F7}" type="CATEGORYNAME">
                      <a:rPr lang="en-US"/>
                      <a:pPr>
                        <a:defRPr/>
                      </a:pPr>
                      <a:t>[CATEGORY NAME]</a:t>
                    </a:fld>
                    <a:endParaRPr lang="en-US" baseline="0"/>
                  </a:p>
                  <a:p>
                    <a:pPr>
                      <a:defRPr/>
                    </a:pPr>
                    <a:fld id="{02FE7798-80B9-4533-9651-1F5909BB50FF}" type="VALUE">
                      <a:rPr lang="en-US" baseline="0"/>
                      <a:pPr>
                        <a:defRPr/>
                      </a:pPr>
                      <a:t>[VALUE]</a:t>
                    </a:fld>
                    <a:br>
                      <a:rPr lang="en-US" baseline="0"/>
                    </a:br>
                    <a:fld id="{2A114F07-3E4B-4322-B89B-37AD992FF354}" type="PERCENTAGE">
                      <a:rPr lang="en-US" baseline="0"/>
                      <a:pPr>
                        <a:defRPr/>
                      </a:pPr>
                      <a:t>[PERCENTAGE]</a:t>
                    </a:fld>
                    <a:endParaRPr lang="en-US" baseline="0"/>
                  </a:p>
                </c:rich>
              </c:tx>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lt1">
                          <a:lumMod val="85000"/>
                        </a:schemeClr>
                      </a:solidFill>
                      <a:latin typeface="+mn-lt"/>
                      <a:ea typeface="+mn-ea"/>
                      <a:cs typeface="+mn-cs"/>
                    </a:defRPr>
                  </a:pPr>
                  <a:endParaRPr lang="en-US"/>
                </a:p>
              </c:txPr>
              <c:dLblPos val="bestFit"/>
              <c:showLegendKey val="0"/>
              <c:showVal val="1"/>
              <c:showCatName val="1"/>
              <c:showSerName val="0"/>
              <c:showPercent val="1"/>
              <c:showBubbleSize val="0"/>
              <c:extLst>
                <c:ext xmlns:c15="http://schemas.microsoft.com/office/drawing/2012/chart" uri="{CE6537A1-D6FC-4f65-9D91-7224C49458BB}">
                  <c15:layout>
                    <c:manualLayout>
                      <c:w val="0.17199248120300753"/>
                      <c:h val="0.10915104740904079"/>
                    </c:manualLayout>
                  </c15:layout>
                  <c15:dlblFieldTable/>
                  <c15:showDataLabelsRange val="0"/>
                </c:ext>
                <c:ext xmlns:c16="http://schemas.microsoft.com/office/drawing/2014/chart" uri="{C3380CC4-5D6E-409C-BE32-E72D297353CC}">
                  <c16:uniqueId val="{00000002-29D1-407A-B57E-ABED2055CAB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bestFit"/>
            <c:showLegendKey val="0"/>
            <c:showVal val="1"/>
            <c:showCatName val="1"/>
            <c:showSerName val="0"/>
            <c:showPercent val="1"/>
            <c:showBubbleSize val="0"/>
            <c:showLeaderLines val="1"/>
            <c:leaderLines>
              <c:spPr>
                <a:ln w="9525">
                  <a:solidFill>
                    <a:schemeClr val="lt1">
                      <a:lumMod val="95000"/>
                      <a:alpha val="54000"/>
                    </a:schemeClr>
                  </a:solidFill>
                </a:ln>
                <a:effectLst/>
              </c:spPr>
            </c:leaderLines>
            <c:extLst>
              <c:ext xmlns:c15="http://schemas.microsoft.com/office/drawing/2012/chart" uri="{CE6537A1-D6FC-4f65-9D91-7224C49458BB}"/>
            </c:extLst>
          </c:dLbls>
          <c:cat>
            <c:strRef>
              <c:f>'Business Model'!$AI$20:$AI$27</c:f>
              <c:strCache>
                <c:ptCount val="8"/>
                <c:pt idx="0">
                  <c:v>Appr/Depr</c:v>
                </c:pt>
                <c:pt idx="1">
                  <c:v>-16788.46935</c:v>
                </c:pt>
                <c:pt idx="2">
                  <c:v>-13524.675</c:v>
                </c:pt>
                <c:pt idx="3">
                  <c:v>6147.638593</c:v>
                </c:pt>
                <c:pt idx="4">
                  <c:v>82007.03996</c:v>
                </c:pt>
                <c:pt idx="5">
                  <c:v>-16845.9</c:v>
                </c:pt>
                <c:pt idx="6">
                  <c:v>-21855.48</c:v>
                </c:pt>
                <c:pt idx="7">
                  <c:v>#REF!</c:v>
                </c:pt>
              </c:strCache>
            </c:strRef>
          </c:cat>
          <c:val>
            <c:numRef>
              <c:f>'Business Model'!$AJ$20:$AJ$27</c:f>
              <c:numCache>
                <c:formatCode>_("$"* #,##0.00_);_("$"* \(#,##0.00\);_("$"* "-"??_);_(@_)</c:formatCode>
                <c:ptCount val="8"/>
                <c:pt idx="0">
                  <c:v>146745.78999999998</c:v>
                </c:pt>
                <c:pt idx="1">
                  <c:v>60155.38</c:v>
                </c:pt>
                <c:pt idx="2">
                  <c:v>26658.9</c:v>
                </c:pt>
                <c:pt idx="3">
                  <c:v>120217.27</c:v>
                </c:pt>
                <c:pt idx="4">
                  <c:v>177146.84</c:v>
                </c:pt>
                <c:pt idx="5">
                  <c:v>40006.300000000003</c:v>
                </c:pt>
                <c:pt idx="6">
                  <c:v>73137.55</c:v>
                </c:pt>
                <c:pt idx="7">
                  <c:v>0</c:v>
                </c:pt>
              </c:numCache>
            </c:numRef>
          </c:val>
          <c:extLst>
            <c:ext xmlns:c16="http://schemas.microsoft.com/office/drawing/2014/chart" uri="{C3380CC4-5D6E-409C-BE32-E72D297353CC}">
              <c16:uniqueId val="{00000000-29D1-407A-B57E-ABED2055CABB}"/>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TOTAL</a:t>
            </a:r>
            <a:r>
              <a:rPr lang="en-US" baseline="0"/>
              <a:t> CASH INFUSION</a:t>
            </a:r>
            <a:endParaRPr lang="en-US"/>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pieChart>
        <c:varyColors val="1"/>
        <c:ser>
          <c:idx val="0"/>
          <c:order val="0"/>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572F-45A0-8629-C2FB96EB5E4E}"/>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CC56-475D-823A-53A1D955D36A}"/>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4-CC56-475D-823A-53A1D955D36A}"/>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3-CC56-475D-823A-53A1D955D36A}"/>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9-572F-45A0-8629-C2FB96EB5E4E}"/>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B-572F-45A0-8629-C2FB96EB5E4E}"/>
              </c:ext>
            </c:extLst>
          </c:dPt>
          <c:dPt>
            <c:idx val="6"/>
            <c:bubble3D val="0"/>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D-572F-45A0-8629-C2FB96EB5E4E}"/>
              </c:ext>
            </c:extLst>
          </c:dPt>
          <c:dPt>
            <c:idx val="7"/>
            <c:bubble3D val="0"/>
            <c:spPr>
              <a:gradFill rotWithShape="1">
                <a:gsLst>
                  <a:gs pos="0">
                    <a:schemeClr val="accent2">
                      <a:lumMod val="60000"/>
                      <a:satMod val="103000"/>
                      <a:lumMod val="102000"/>
                      <a:tint val="94000"/>
                    </a:schemeClr>
                  </a:gs>
                  <a:gs pos="50000">
                    <a:schemeClr val="accent2">
                      <a:lumMod val="60000"/>
                      <a:satMod val="110000"/>
                      <a:lumMod val="100000"/>
                      <a:shade val="100000"/>
                    </a:schemeClr>
                  </a:gs>
                  <a:gs pos="100000">
                    <a:schemeClr val="accent2">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2-CC56-475D-823A-53A1D955D36A}"/>
              </c:ext>
            </c:extLst>
          </c:dPt>
          <c:dPt>
            <c:idx val="8"/>
            <c:bubble3D val="0"/>
            <c:spPr>
              <a:solidFill>
                <a:srgbClr val="92D05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1-572F-45A0-8629-C2FB96EB5E4E}"/>
              </c:ext>
            </c:extLst>
          </c:dPt>
          <c:dPt>
            <c:idx val="9"/>
            <c:bubble3D val="0"/>
            <c:spPr>
              <a:solidFill>
                <a:srgbClr val="FFC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12-7D89-4E34-AF54-74DD772C5671}"/>
              </c:ext>
            </c:extLst>
          </c:dPt>
          <c:dLbls>
            <c:dLbl>
              <c:idx val="2"/>
              <c:layout>
                <c:manualLayout>
                  <c:x val="-0.1730897234812119"/>
                  <c:y val="-0.10929220445382472"/>
                </c:manualLayout>
              </c:layout>
              <c:spPr>
                <a:noFill/>
                <a:ln>
                  <a:noFill/>
                </a:ln>
                <a:effectLst/>
              </c:spPr>
              <c:txPr>
                <a:bodyPr rot="0" spcFirstLastPara="1" vertOverflow="ellipsis" vert="horz" wrap="square" lIns="38100" tIns="19050" rIns="38100" bIns="19050" anchor="ctr" anchorCtr="1">
                  <a:noAutofit/>
                </a:bodyPr>
                <a:lstStyle/>
                <a:p>
                  <a:pPr>
                    <a:defRPr sz="900" b="1" i="0" u="none" strike="noStrike" kern="1200" baseline="0">
                      <a:solidFill>
                        <a:schemeClr val="lt1">
                          <a:lumMod val="85000"/>
                        </a:schemeClr>
                      </a:solidFill>
                      <a:latin typeface="+mn-lt"/>
                      <a:ea typeface="+mn-ea"/>
                      <a:cs typeface="+mn-cs"/>
                    </a:defRPr>
                  </a:pPr>
                  <a:endParaRPr lang="en-US"/>
                </a:p>
              </c:txPr>
              <c:dLblPos val="bestFit"/>
              <c:showLegendKey val="1"/>
              <c:showVal val="1"/>
              <c:showCatName val="1"/>
              <c:showSerName val="0"/>
              <c:showPercent val="1"/>
              <c:showBubbleSize val="0"/>
              <c:extLst>
                <c:ext xmlns:c15="http://schemas.microsoft.com/office/drawing/2012/chart" uri="{CE6537A1-D6FC-4f65-9D91-7224C49458BB}">
                  <c15:layout>
                    <c:manualLayout>
                      <c:w val="0.14220869893649482"/>
                      <c:h val="0.1071340206185567"/>
                    </c:manualLayout>
                  </c15:layout>
                </c:ext>
                <c:ext xmlns:c16="http://schemas.microsoft.com/office/drawing/2014/chart" uri="{C3380CC4-5D6E-409C-BE32-E72D297353CC}">
                  <c16:uniqueId val="{00000004-CC56-475D-823A-53A1D955D36A}"/>
                </c:ext>
              </c:extLst>
            </c:dLbl>
            <c:dLbl>
              <c:idx val="3"/>
              <c:layout>
                <c:manualLayout>
                  <c:x val="-0.10206409963011757"/>
                  <c:y val="-8.6392141147418375E-2"/>
                </c:manualLayout>
              </c:layout>
              <c:spPr>
                <a:noFill/>
                <a:ln>
                  <a:noFill/>
                </a:ln>
                <a:effectLst/>
              </c:spPr>
              <c:txPr>
                <a:bodyPr rot="0" spcFirstLastPara="1" vertOverflow="ellipsis" vert="horz" wrap="square" lIns="38100" tIns="19050" rIns="38100" bIns="19050" anchor="ctr" anchorCtr="1">
                  <a:noAutofit/>
                </a:bodyPr>
                <a:lstStyle/>
                <a:p>
                  <a:pPr>
                    <a:defRPr sz="900" b="1" i="0" u="none" strike="noStrike" kern="1200" baseline="0">
                      <a:solidFill>
                        <a:schemeClr val="lt1">
                          <a:lumMod val="85000"/>
                        </a:schemeClr>
                      </a:solidFill>
                      <a:latin typeface="+mn-lt"/>
                      <a:ea typeface="+mn-ea"/>
                      <a:cs typeface="+mn-cs"/>
                    </a:defRPr>
                  </a:pPr>
                  <a:endParaRPr lang="en-US"/>
                </a:p>
              </c:txPr>
              <c:dLblPos val="bestFit"/>
              <c:showLegendKey val="1"/>
              <c:showVal val="1"/>
              <c:showCatName val="1"/>
              <c:showSerName val="0"/>
              <c:showPercent val="1"/>
              <c:showBubbleSize val="0"/>
              <c:extLst>
                <c:ext xmlns:c15="http://schemas.microsoft.com/office/drawing/2012/chart" uri="{CE6537A1-D6FC-4f65-9D91-7224C49458BB}">
                  <c15:layout>
                    <c:manualLayout>
                      <c:w val="0.15402335580909002"/>
                      <c:h val="0.10720770288858322"/>
                    </c:manualLayout>
                  </c15:layout>
                </c:ext>
                <c:ext xmlns:c16="http://schemas.microsoft.com/office/drawing/2014/chart" uri="{C3380CC4-5D6E-409C-BE32-E72D297353CC}">
                  <c16:uniqueId val="{00000003-CC56-475D-823A-53A1D955D36A}"/>
                </c:ext>
              </c:extLst>
            </c:dLbl>
            <c:dLbl>
              <c:idx val="7"/>
              <c:layout>
                <c:manualLayout>
                  <c:x val="0.19260890880945469"/>
                  <c:y val="0.16508966990965782"/>
                </c:manualLayout>
              </c:layout>
              <c:dLblPos val="bestFit"/>
              <c:showLegendKey val="1"/>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CC56-475D-823A-53A1D955D36A}"/>
                </c:ext>
              </c:extLst>
            </c:dLbl>
            <c:dLbl>
              <c:idx val="8"/>
              <c:layout>
                <c:manualLayout>
                  <c:x val="-8.1154321552829173E-2"/>
                  <c:y val="2.9705798874935442E-2"/>
                </c:manualLayout>
              </c:layout>
              <c:tx>
                <c:rich>
                  <a:bodyPr/>
                  <a:lstStyle/>
                  <a:p>
                    <a:fld id="{DB908308-737F-4DA7-83BA-8687E03A00D7}" type="CATEGORYNAME">
                      <a:rPr lang="en-US"/>
                      <a:pPr/>
                      <a:t>[CATEGORY NAME]</a:t>
                    </a:fld>
                    <a:r>
                      <a:rPr lang="en-US" baseline="0"/>
                      <a:t>, </a:t>
                    </a:r>
                    <a:fld id="{E5BC20CD-73AF-49C3-8F25-2576FB6C3659}" type="VALUE">
                      <a:rPr lang="en-US" baseline="0"/>
                      <a:pPr/>
                      <a:t>[VALUE]</a:t>
                    </a:fld>
                    <a:endParaRPr lang="en-US" baseline="0"/>
                  </a:p>
                  <a:p>
                    <a:fld id="{F7890384-170F-4FA1-99E9-764F377DFB06}" type="PERCENTAGE">
                      <a:rPr lang="en-US" baseline="0"/>
                      <a:pPr/>
                      <a:t>[PERCENTAGE]</a:t>
                    </a:fld>
                    <a:endParaRPr lang="en-US"/>
                  </a:p>
                </c:rich>
              </c:tx>
              <c:dLblPos val="bestFit"/>
              <c:showLegendKey val="1"/>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1-572F-45A0-8629-C2FB96EB5E4E}"/>
                </c:ext>
              </c:extLst>
            </c:dLbl>
            <c:dLbl>
              <c:idx val="9"/>
              <c:layout>
                <c:manualLayout>
                  <c:x val="0.12009178721845805"/>
                  <c:y val="2.5742482121337607E-2"/>
                </c:manualLayout>
              </c:layout>
              <c:tx>
                <c:rich>
                  <a:bodyPr/>
                  <a:lstStyle/>
                  <a:p>
                    <a:fld id="{7F83A3E0-24A4-4495-B4C4-CE9363D710CD}" type="CATEGORYNAME">
                      <a:rPr lang="en-US"/>
                      <a:pPr/>
                      <a:t>[CATEGORY NAME]</a:t>
                    </a:fld>
                    <a:r>
                      <a:rPr lang="en-US" baseline="0"/>
                      <a:t>, </a:t>
                    </a:r>
                    <a:fld id="{0A57B085-6878-4744-AB63-4A657FBA8ECA}" type="VALUE">
                      <a:rPr lang="en-US" baseline="0"/>
                      <a:pPr/>
                      <a:t>[VALUE]</a:t>
                    </a:fld>
                    <a:endParaRPr lang="en-US" baseline="0"/>
                  </a:p>
                  <a:p>
                    <a:fld id="{FA57830D-B179-4DF3-87A0-C8EAF306E707}" type="PERCENTAGE">
                      <a:rPr lang="en-US" baseline="0"/>
                      <a:pPr/>
                      <a:t>[PERCENTAGE]</a:t>
                    </a:fld>
                    <a:endParaRPr lang="en-US"/>
                  </a:p>
                </c:rich>
              </c:tx>
              <c:dLblPos val="bestFit"/>
              <c:showLegendKey val="1"/>
              <c:showVal val="1"/>
              <c:showCatName val="1"/>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12-7D89-4E34-AF54-74DD772C5671}"/>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lumMod val="85000"/>
                      </a:schemeClr>
                    </a:solidFill>
                    <a:latin typeface="+mn-lt"/>
                    <a:ea typeface="+mn-ea"/>
                    <a:cs typeface="+mn-cs"/>
                  </a:defRPr>
                </a:pPr>
                <a:endParaRPr lang="en-US"/>
              </a:p>
            </c:txPr>
            <c:dLblPos val="bestFit"/>
            <c:showLegendKey val="1"/>
            <c:showVal val="1"/>
            <c:showCatName val="1"/>
            <c:showSerName val="0"/>
            <c:showPercent val="1"/>
            <c:showBubbleSize val="0"/>
            <c:showLeaderLines val="0"/>
            <c:extLst>
              <c:ext xmlns:c15="http://schemas.microsoft.com/office/drawing/2012/chart" uri="{CE6537A1-D6FC-4f65-9D91-7224C49458BB}"/>
            </c:extLst>
          </c:dLbls>
          <c:cat>
            <c:strRef>
              <c:f>'INDIVIDUAL ACCT'!$Y$23:$Y$32</c:f>
              <c:strCache>
                <c:ptCount val="10"/>
                <c:pt idx="0">
                  <c:v>PLTY</c:v>
                </c:pt>
                <c:pt idx="1">
                  <c:v>MSTY</c:v>
                </c:pt>
                <c:pt idx="2">
                  <c:v>SNOY</c:v>
                </c:pt>
                <c:pt idx="3">
                  <c:v>NVDY</c:v>
                </c:pt>
                <c:pt idx="4">
                  <c:v>YMAG</c:v>
                </c:pt>
                <c:pt idx="5">
                  <c:v>YMAX</c:v>
                </c:pt>
                <c:pt idx="6">
                  <c:v>TSLY</c:v>
                </c:pt>
                <c:pt idx="7">
                  <c:v>YBIT</c:v>
                </c:pt>
                <c:pt idx="8">
                  <c:v>MRNY</c:v>
                </c:pt>
                <c:pt idx="9">
                  <c:v>TSYY</c:v>
                </c:pt>
              </c:strCache>
            </c:strRef>
          </c:cat>
          <c:val>
            <c:numRef>
              <c:f>'INDIVIDUAL ACCT'!$Z$23:$Z$32</c:f>
              <c:numCache>
                <c:formatCode>_("$"* #,##0.00_);_("$"* \(#,##0.00\);_("$"* "-"??_);_(@_)</c:formatCode>
                <c:ptCount val="10"/>
                <c:pt idx="0">
                  <c:v>24999.98000000001</c:v>
                </c:pt>
                <c:pt idx="1">
                  <c:v>177146.84</c:v>
                </c:pt>
                <c:pt idx="2">
                  <c:v>11411.130000000005</c:v>
                </c:pt>
                <c:pt idx="3">
                  <c:v>24999.960000000006</c:v>
                </c:pt>
                <c:pt idx="4">
                  <c:v>31951.49</c:v>
                </c:pt>
                <c:pt idx="5">
                  <c:v>6706.1400000000067</c:v>
                </c:pt>
                <c:pt idx="6">
                  <c:v>146745.79</c:v>
                </c:pt>
                <c:pt idx="7">
                  <c:v>110496.47999999998</c:v>
                </c:pt>
                <c:pt idx="8">
                  <c:v>12526.390000000001</c:v>
                </c:pt>
                <c:pt idx="9">
                  <c:v>10155.36</c:v>
                </c:pt>
              </c:numCache>
            </c:numRef>
          </c:val>
          <c:extLst>
            <c:ext xmlns:c16="http://schemas.microsoft.com/office/drawing/2014/chart" uri="{C3380CC4-5D6E-409C-BE32-E72D297353CC}">
              <c16:uniqueId val="{00000000-CC56-475D-823A-53A1D955D36A}"/>
            </c:ext>
          </c:extLst>
        </c:ser>
        <c:dLbls>
          <c:dLblPos val="bestFit"/>
          <c:showLegendKey val="0"/>
          <c:showVal val="1"/>
          <c:showCatName val="0"/>
          <c:showSerName val="0"/>
          <c:showPercent val="0"/>
          <c:showBubbleSize val="0"/>
          <c:showLeaderLines val="0"/>
        </c:dLbls>
        <c:firstSliceAng val="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Annual</a:t>
            </a:r>
            <a:r>
              <a:rPr lang="en-US" baseline="0"/>
              <a:t> ROI</a:t>
            </a:r>
            <a:endParaRPr lang="en-US"/>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barChart>
        <c:barDir val="bar"/>
        <c:grouping val="clustered"/>
        <c:varyColors val="0"/>
        <c:ser>
          <c:idx val="0"/>
          <c:order val="0"/>
          <c:tx>
            <c:strRef>
              <c:f>'INDIVIDUAL ACCT'!$Y$46</c:f>
              <c:strCache>
                <c:ptCount val="1"/>
                <c:pt idx="0">
                  <c:v>PLTY</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'INDIVIDUAL ACCT'!$Z$46</c:f>
              <c:numCache>
                <c:formatCode>0%</c:formatCode>
                <c:ptCount val="1"/>
                <c:pt idx="0">
                  <c:v>3.0624798499838786</c:v>
                </c:pt>
              </c:numCache>
            </c:numRef>
          </c:val>
          <c:extLst>
            <c:ext xmlns:c16="http://schemas.microsoft.com/office/drawing/2014/chart" uri="{C3380CC4-5D6E-409C-BE32-E72D297353CC}">
              <c16:uniqueId val="{00000000-14F9-4911-BA14-9E8481EF33FF}"/>
            </c:ext>
          </c:extLst>
        </c:ser>
        <c:ser>
          <c:idx val="1"/>
          <c:order val="1"/>
          <c:tx>
            <c:strRef>
              <c:f>'INDIVIDUAL ACCT'!$Y$47</c:f>
              <c:strCache>
                <c:ptCount val="1"/>
                <c:pt idx="0">
                  <c:v>MSTY</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'INDIVIDUAL ACCT'!$Z$47</c:f>
              <c:numCache>
                <c:formatCode>0%</c:formatCode>
                <c:ptCount val="1"/>
                <c:pt idx="0">
                  <c:v>0.53832078893796054</c:v>
                </c:pt>
              </c:numCache>
            </c:numRef>
          </c:val>
          <c:extLst>
            <c:ext xmlns:c16="http://schemas.microsoft.com/office/drawing/2014/chart" uri="{C3380CC4-5D6E-409C-BE32-E72D297353CC}">
              <c16:uniqueId val="{00000001-14F9-4911-BA14-9E8481EF33FF}"/>
            </c:ext>
          </c:extLst>
        </c:ser>
        <c:ser>
          <c:idx val="2"/>
          <c:order val="2"/>
          <c:tx>
            <c:strRef>
              <c:f>'INDIVIDUAL ACCT'!$Y$48</c:f>
              <c:strCache>
                <c:ptCount val="1"/>
                <c:pt idx="0">
                  <c:v>SNOY</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'INDIVIDUAL ACCT'!$Z$48</c:f>
              <c:numCache>
                <c:formatCode>0%</c:formatCode>
                <c:ptCount val="1"/>
                <c:pt idx="0">
                  <c:v>2.3952028789937034</c:v>
                </c:pt>
              </c:numCache>
            </c:numRef>
          </c:val>
          <c:extLst>
            <c:ext xmlns:c16="http://schemas.microsoft.com/office/drawing/2014/chart" uri="{C3380CC4-5D6E-409C-BE32-E72D297353CC}">
              <c16:uniqueId val="{00000002-14F9-4911-BA14-9E8481EF33FF}"/>
            </c:ext>
          </c:extLst>
        </c:ser>
        <c:ser>
          <c:idx val="3"/>
          <c:order val="3"/>
          <c:tx>
            <c:strRef>
              <c:f>'INDIVIDUAL ACCT'!$Y$49</c:f>
              <c:strCache>
                <c:ptCount val="1"/>
                <c:pt idx="0">
                  <c:v>NVDY</c:v>
                </c:pt>
              </c:strCache>
            </c:strRef>
          </c:tx>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'INDIVIDUAL ACCT'!$Z$49</c:f>
              <c:numCache>
                <c:formatCode>0%</c:formatCode>
                <c:ptCount val="1"/>
                <c:pt idx="0">
                  <c:v>1.4913596433182861</c:v>
                </c:pt>
              </c:numCache>
            </c:numRef>
          </c:val>
          <c:extLst>
            <c:ext xmlns:c16="http://schemas.microsoft.com/office/drawing/2014/chart" uri="{C3380CC4-5D6E-409C-BE32-E72D297353CC}">
              <c16:uniqueId val="{00000003-14F9-4911-BA14-9E8481EF33FF}"/>
            </c:ext>
          </c:extLst>
        </c:ser>
        <c:ser>
          <c:idx val="4"/>
          <c:order val="4"/>
          <c:tx>
            <c:strRef>
              <c:f>'INDIVIDUAL ACCT'!$Y$50</c:f>
              <c:strCache>
                <c:ptCount val="1"/>
                <c:pt idx="0">
                  <c:v>YMAG</c:v>
                </c:pt>
              </c:strCache>
            </c:strRef>
          </c:tx>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'INDIVIDUAL ACCT'!$Z$50</c:f>
              <c:numCache>
                <c:formatCode>0%</c:formatCode>
                <c:ptCount val="1"/>
                <c:pt idx="0">
                  <c:v>0.60925609416024096</c:v>
                </c:pt>
              </c:numCache>
            </c:numRef>
          </c:val>
          <c:extLst>
            <c:ext xmlns:c16="http://schemas.microsoft.com/office/drawing/2014/chart" uri="{C3380CC4-5D6E-409C-BE32-E72D297353CC}">
              <c16:uniqueId val="{00000004-14F9-4911-BA14-9E8481EF33FF}"/>
            </c:ext>
          </c:extLst>
        </c:ser>
        <c:ser>
          <c:idx val="5"/>
          <c:order val="5"/>
          <c:tx>
            <c:strRef>
              <c:f>'INDIVIDUAL ACCT'!$Y$51</c:f>
              <c:strCache>
                <c:ptCount val="1"/>
                <c:pt idx="0">
                  <c:v>YMAX</c:v>
                </c:pt>
              </c:strCache>
            </c:strRef>
          </c:tx>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'INDIVIDUAL ACCT'!$Z$51</c:f>
              <c:numCache>
                <c:formatCode>0%</c:formatCode>
                <c:ptCount val="1"/>
                <c:pt idx="0">
                  <c:v>1.3427605149907385</c:v>
                </c:pt>
              </c:numCache>
            </c:numRef>
          </c:val>
          <c:extLst>
            <c:ext xmlns:c16="http://schemas.microsoft.com/office/drawing/2014/chart" uri="{C3380CC4-5D6E-409C-BE32-E72D297353CC}">
              <c16:uniqueId val="{00000005-14F9-4911-BA14-9E8481EF33FF}"/>
            </c:ext>
          </c:extLst>
        </c:ser>
        <c:ser>
          <c:idx val="6"/>
          <c:order val="6"/>
          <c:tx>
            <c:strRef>
              <c:f>'INDIVIDUAL ACCT'!$Y$52</c:f>
              <c:strCache>
                <c:ptCount val="1"/>
                <c:pt idx="0">
                  <c:v>TSLY</c:v>
                </c:pt>
              </c:strCache>
            </c:strRef>
          </c:tx>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'INDIVIDUAL ACCT'!$Z$52</c:f>
              <c:numCache>
                <c:formatCode>0%</c:formatCode>
                <c:ptCount val="1"/>
                <c:pt idx="0">
                  <c:v>0.41955838505940551</c:v>
                </c:pt>
              </c:numCache>
            </c:numRef>
          </c:val>
          <c:extLst>
            <c:ext xmlns:c16="http://schemas.microsoft.com/office/drawing/2014/chart" uri="{C3380CC4-5D6E-409C-BE32-E72D297353CC}">
              <c16:uniqueId val="{00000006-14F9-4911-BA14-9E8481EF33FF}"/>
            </c:ext>
          </c:extLst>
        </c:ser>
        <c:ser>
          <c:idx val="7"/>
          <c:order val="7"/>
          <c:tx>
            <c:strRef>
              <c:f>'INDIVIDUAL ACCT'!$Y$53</c:f>
              <c:strCache>
                <c:ptCount val="1"/>
                <c:pt idx="0">
                  <c:v>YBIT</c:v>
                </c:pt>
              </c:strCache>
            </c:strRef>
          </c:tx>
          <c:spPr>
            <a:gradFill rotWithShape="1">
              <a:gsLst>
                <a:gs pos="0">
                  <a:schemeClr val="accent2">
                    <a:lumMod val="60000"/>
                    <a:satMod val="103000"/>
                    <a:lumMod val="102000"/>
                    <a:tint val="94000"/>
                  </a:schemeClr>
                </a:gs>
                <a:gs pos="50000">
                  <a:schemeClr val="accent2">
                    <a:lumMod val="60000"/>
                    <a:satMod val="110000"/>
                    <a:lumMod val="100000"/>
                    <a:shade val="100000"/>
                  </a:schemeClr>
                </a:gs>
                <a:gs pos="100000">
                  <a:schemeClr val="accent2">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'INDIVIDUAL ACCT'!$Z$53</c:f>
              <c:numCache>
                <c:formatCode>0%</c:formatCode>
                <c:ptCount val="1"/>
                <c:pt idx="0">
                  <c:v>0.65931886095677761</c:v>
                </c:pt>
              </c:numCache>
            </c:numRef>
          </c:val>
          <c:extLst>
            <c:ext xmlns:c16="http://schemas.microsoft.com/office/drawing/2014/chart" uri="{C3380CC4-5D6E-409C-BE32-E72D297353CC}">
              <c16:uniqueId val="{00000007-14F9-4911-BA14-9E8481EF33FF}"/>
            </c:ext>
          </c:extLst>
        </c:ser>
        <c:ser>
          <c:idx val="8"/>
          <c:order val="8"/>
          <c:tx>
            <c:strRef>
              <c:f>'INDIVIDUAL ACCT'!$Y$54</c:f>
              <c:strCache>
                <c:ptCount val="1"/>
                <c:pt idx="0">
                  <c:v>MRNY</c:v>
                </c:pt>
              </c:strCache>
            </c:strRef>
          </c:tx>
          <c:spPr>
            <a:gradFill rotWithShape="1">
              <a:gsLst>
                <a:gs pos="0">
                  <a:schemeClr val="accent3">
                    <a:lumMod val="60000"/>
                    <a:satMod val="103000"/>
                    <a:lumMod val="102000"/>
                    <a:tint val="94000"/>
                  </a:schemeClr>
                </a:gs>
                <a:gs pos="50000">
                  <a:schemeClr val="accent3">
                    <a:lumMod val="60000"/>
                    <a:satMod val="110000"/>
                    <a:lumMod val="100000"/>
                    <a:shade val="100000"/>
                  </a:schemeClr>
                </a:gs>
                <a:gs pos="100000">
                  <a:schemeClr val="accent3">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'INDIVIDUAL ACCT'!$Z$54</c:f>
              <c:numCache>
                <c:formatCode>0%</c:formatCode>
                <c:ptCount val="1"/>
                <c:pt idx="0">
                  <c:v>1.5761699899172865</c:v>
                </c:pt>
              </c:numCache>
            </c:numRef>
          </c:val>
          <c:extLst>
            <c:ext xmlns:c16="http://schemas.microsoft.com/office/drawing/2014/chart" uri="{C3380CC4-5D6E-409C-BE32-E72D297353CC}">
              <c16:uniqueId val="{00000008-14F9-4911-BA14-9E8481EF33FF}"/>
            </c:ext>
          </c:extLst>
        </c:ser>
        <c:ser>
          <c:idx val="9"/>
          <c:order val="9"/>
          <c:tx>
            <c:strRef>
              <c:f>'INDIVIDUAL ACCT'!$Y$55</c:f>
              <c:strCache>
                <c:ptCount val="1"/>
                <c:pt idx="0">
                  <c:v>TSYY</c:v>
                </c:pt>
              </c:strCache>
            </c:strRef>
          </c:tx>
          <c:spPr>
            <a:gradFill rotWithShape="1">
              <a:gsLst>
                <a:gs pos="0">
                  <a:schemeClr val="accent4">
                    <a:lumMod val="60000"/>
                    <a:satMod val="103000"/>
                    <a:lumMod val="102000"/>
                    <a:tint val="94000"/>
                  </a:schemeClr>
                </a:gs>
                <a:gs pos="50000">
                  <a:schemeClr val="accent4">
                    <a:lumMod val="60000"/>
                    <a:satMod val="110000"/>
                    <a:lumMod val="100000"/>
                    <a:shade val="100000"/>
                  </a:schemeClr>
                </a:gs>
                <a:gs pos="100000">
                  <a:schemeClr val="accent4">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outEnd"/>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val>
            <c:numRef>
              <c:f>'INDIVIDUAL ACCT'!$Z$55</c:f>
              <c:numCache>
                <c:formatCode>0%</c:formatCode>
                <c:ptCount val="1"/>
                <c:pt idx="0">
                  <c:v>0.68366925082256791</c:v>
                </c:pt>
              </c:numCache>
            </c:numRef>
          </c:val>
          <c:extLst>
            <c:ext xmlns:c16="http://schemas.microsoft.com/office/drawing/2014/chart" uri="{C3380CC4-5D6E-409C-BE32-E72D297353CC}">
              <c16:uniqueId val="{00000009-14F9-4911-BA14-9E8481EF33FF}"/>
            </c:ext>
          </c:extLst>
        </c:ser>
        <c:dLbls>
          <c:dLblPos val="outEnd"/>
          <c:showLegendKey val="0"/>
          <c:showVal val="1"/>
          <c:showCatName val="0"/>
          <c:showSerName val="0"/>
          <c:showPercent val="0"/>
          <c:showBubbleSize val="0"/>
        </c:dLbls>
        <c:gapWidth val="115"/>
        <c:overlap val="-20"/>
        <c:axId val="1082323151"/>
        <c:axId val="1082331311"/>
      </c:barChart>
      <c:catAx>
        <c:axId val="1082323151"/>
        <c:scaling>
          <c:orientation val="minMax"/>
        </c:scaling>
        <c:delete val="1"/>
        <c:axPos val="l"/>
        <c:numFmt formatCode="General" sourceLinked="1"/>
        <c:majorTickMark val="none"/>
        <c:minorTickMark val="none"/>
        <c:tickLblPos val="nextTo"/>
        <c:crossAx val="1082331311"/>
        <c:crosses val="autoZero"/>
        <c:auto val="1"/>
        <c:lblAlgn val="ctr"/>
        <c:lblOffset val="100"/>
        <c:noMultiLvlLbl val="0"/>
      </c:catAx>
      <c:valAx>
        <c:axId val="1082331311"/>
        <c:scaling>
          <c:orientation val="minMax"/>
        </c:scaling>
        <c:delete val="1"/>
        <c:axPos val="b"/>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crossAx val="1082323151"/>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7">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57">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22">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0.png"/><Relationship Id="rId5" Type="http://schemas.openxmlformats.org/officeDocument/2006/relationships/image" Target="../media/image5.png"/><Relationship Id="rId10" Type="http://schemas.openxmlformats.org/officeDocument/2006/relationships/chart" Target="../charts/chart1.xml"/><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1</xdr:col>
      <xdr:colOff>20109</xdr:colOff>
      <xdr:row>33</xdr:row>
      <xdr:rowOff>4235</xdr:rowOff>
    </xdr:from>
    <xdr:to>
      <xdr:col>4</xdr:col>
      <xdr:colOff>230815</xdr:colOff>
      <xdr:row>43</xdr:row>
      <xdr:rowOff>91018</xdr:rowOff>
    </xdr:to>
    <xdr:pic>
      <xdr:nvPicPr>
        <xdr:cNvPr id="3" name="Picture 2">
          <a:extLst>
            <a:ext uri="{FF2B5EF4-FFF2-40B4-BE49-F238E27FC236}">
              <a16:creationId xmlns:a16="http://schemas.microsoft.com/office/drawing/2014/main" id="{C94BC05D-CFBA-9A1A-FE6E-127BCA37FA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6" y="6709835"/>
          <a:ext cx="3571973" cy="2034116"/>
        </a:xfrm>
        <a:prstGeom prst="rect">
          <a:avLst/>
        </a:prstGeom>
      </xdr:spPr>
    </xdr:pic>
    <xdr:clientData/>
  </xdr:twoCellAnchor>
  <xdr:twoCellAnchor editAs="oneCell">
    <xdr:from>
      <xdr:col>5</xdr:col>
      <xdr:colOff>1247776</xdr:colOff>
      <xdr:row>33</xdr:row>
      <xdr:rowOff>12701</xdr:rowOff>
    </xdr:from>
    <xdr:to>
      <xdr:col>9</xdr:col>
      <xdr:colOff>90679</xdr:colOff>
      <xdr:row>43</xdr:row>
      <xdr:rowOff>111126</xdr:rowOff>
    </xdr:to>
    <xdr:pic>
      <xdr:nvPicPr>
        <xdr:cNvPr id="7" name="Picture 6">
          <a:extLst>
            <a:ext uri="{FF2B5EF4-FFF2-40B4-BE49-F238E27FC236}">
              <a16:creationId xmlns:a16="http://schemas.microsoft.com/office/drawing/2014/main" id="{98E03255-7856-541A-8A3E-E3228C70C58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62776" y="6692901"/>
          <a:ext cx="3581061" cy="2045758"/>
        </a:xfrm>
        <a:prstGeom prst="rect">
          <a:avLst/>
        </a:prstGeom>
      </xdr:spPr>
    </xdr:pic>
    <xdr:clientData/>
  </xdr:twoCellAnchor>
  <xdr:twoCellAnchor editAs="oneCell">
    <xdr:from>
      <xdr:col>16</xdr:col>
      <xdr:colOff>14817</xdr:colOff>
      <xdr:row>33</xdr:row>
      <xdr:rowOff>16933</xdr:rowOff>
    </xdr:from>
    <xdr:to>
      <xdr:col>19</xdr:col>
      <xdr:colOff>284226</xdr:colOff>
      <xdr:row>43</xdr:row>
      <xdr:rowOff>110067</xdr:rowOff>
    </xdr:to>
    <xdr:pic>
      <xdr:nvPicPr>
        <xdr:cNvPr id="9" name="Picture 8">
          <a:extLst>
            <a:ext uri="{FF2B5EF4-FFF2-40B4-BE49-F238E27FC236}">
              <a16:creationId xmlns:a16="http://schemas.microsoft.com/office/drawing/2014/main" id="{3C2D3B43-CD41-F234-03C3-42ED4D4766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6884" y="6697133"/>
          <a:ext cx="3564001" cy="2040467"/>
        </a:xfrm>
        <a:prstGeom prst="rect">
          <a:avLst/>
        </a:prstGeom>
      </xdr:spPr>
    </xdr:pic>
    <xdr:clientData/>
  </xdr:twoCellAnchor>
  <xdr:twoCellAnchor editAs="oneCell">
    <xdr:from>
      <xdr:col>21</xdr:col>
      <xdr:colOff>16933</xdr:colOff>
      <xdr:row>33</xdr:row>
      <xdr:rowOff>3176</xdr:rowOff>
    </xdr:from>
    <xdr:to>
      <xdr:col>24</xdr:col>
      <xdr:colOff>174143</xdr:colOff>
      <xdr:row>43</xdr:row>
      <xdr:rowOff>111126</xdr:rowOff>
    </xdr:to>
    <xdr:pic>
      <xdr:nvPicPr>
        <xdr:cNvPr id="11" name="Picture 10">
          <a:extLst>
            <a:ext uri="{FF2B5EF4-FFF2-40B4-BE49-F238E27FC236}">
              <a16:creationId xmlns:a16="http://schemas.microsoft.com/office/drawing/2014/main" id="{1D5B9B9D-D5FB-5367-F8D7-F8A07F6E3D1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511000" y="6683376"/>
          <a:ext cx="3591502" cy="2052108"/>
        </a:xfrm>
        <a:prstGeom prst="rect">
          <a:avLst/>
        </a:prstGeom>
      </xdr:spPr>
    </xdr:pic>
    <xdr:clientData/>
  </xdr:twoCellAnchor>
  <xdr:twoCellAnchor editAs="oneCell">
    <xdr:from>
      <xdr:col>0</xdr:col>
      <xdr:colOff>1225551</xdr:colOff>
      <xdr:row>66</xdr:row>
      <xdr:rowOff>0</xdr:rowOff>
    </xdr:from>
    <xdr:to>
      <xdr:col>4</xdr:col>
      <xdr:colOff>205114</xdr:colOff>
      <xdr:row>76</xdr:row>
      <xdr:rowOff>99485</xdr:rowOff>
    </xdr:to>
    <xdr:pic>
      <xdr:nvPicPr>
        <xdr:cNvPr id="13" name="Picture 12">
          <a:extLst>
            <a:ext uri="{FF2B5EF4-FFF2-40B4-BE49-F238E27FC236}">
              <a16:creationId xmlns:a16="http://schemas.microsoft.com/office/drawing/2014/main" id="{CC874D83-20B8-59F2-0C12-6F54CFA709C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25551" y="13140267"/>
          <a:ext cx="3567438" cy="2046817"/>
        </a:xfrm>
        <a:prstGeom prst="rect">
          <a:avLst/>
        </a:prstGeom>
      </xdr:spPr>
    </xdr:pic>
    <xdr:clientData/>
  </xdr:twoCellAnchor>
  <xdr:twoCellAnchor editAs="oneCell">
    <xdr:from>
      <xdr:col>5</xdr:col>
      <xdr:colOff>1250952</xdr:colOff>
      <xdr:row>65</xdr:row>
      <xdr:rowOff>184150</xdr:rowOff>
    </xdr:from>
    <xdr:to>
      <xdr:col>9</xdr:col>
      <xdr:colOff>61788</xdr:colOff>
      <xdr:row>76</xdr:row>
      <xdr:rowOff>74085</xdr:rowOff>
    </xdr:to>
    <xdr:pic>
      <xdr:nvPicPr>
        <xdr:cNvPr id="15" name="Picture 14">
          <a:extLst>
            <a:ext uri="{FF2B5EF4-FFF2-40B4-BE49-F238E27FC236}">
              <a16:creationId xmlns:a16="http://schemas.microsoft.com/office/drawing/2014/main" id="{A8CB7645-6224-66F1-E471-2D25589B0E7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965952" y="13129683"/>
          <a:ext cx="3548994" cy="2025650"/>
        </a:xfrm>
        <a:prstGeom prst="rect">
          <a:avLst/>
        </a:prstGeom>
      </xdr:spPr>
    </xdr:pic>
    <xdr:clientData/>
  </xdr:twoCellAnchor>
  <xdr:twoCellAnchor editAs="oneCell">
    <xdr:from>
      <xdr:col>11</xdr:col>
      <xdr:colOff>8467</xdr:colOff>
      <xdr:row>33</xdr:row>
      <xdr:rowOff>-1</xdr:rowOff>
    </xdr:from>
    <xdr:to>
      <xdr:col>14</xdr:col>
      <xdr:colOff>325967</xdr:colOff>
      <xdr:row>43</xdr:row>
      <xdr:rowOff>97261</xdr:rowOff>
    </xdr:to>
    <xdr:pic>
      <xdr:nvPicPr>
        <xdr:cNvPr id="17" name="Picture 16">
          <a:extLst>
            <a:ext uri="{FF2B5EF4-FFF2-40B4-BE49-F238E27FC236}">
              <a16:creationId xmlns:a16="http://schemas.microsoft.com/office/drawing/2014/main" id="{777F07C7-DA94-A88E-7C27-B2BCC3C9A5A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827000" y="13140266"/>
          <a:ext cx="3572933" cy="2044595"/>
        </a:xfrm>
        <a:prstGeom prst="rect">
          <a:avLst/>
        </a:prstGeom>
      </xdr:spPr>
    </xdr:pic>
    <xdr:clientData/>
  </xdr:twoCellAnchor>
  <xdr:twoCellAnchor editAs="oneCell">
    <xdr:from>
      <xdr:col>16</xdr:col>
      <xdr:colOff>3175</xdr:colOff>
      <xdr:row>65</xdr:row>
      <xdr:rowOff>187326</xdr:rowOff>
    </xdr:from>
    <xdr:to>
      <xdr:col>19</xdr:col>
      <xdr:colOff>245533</xdr:colOff>
      <xdr:row>76</xdr:row>
      <xdr:rowOff>58748</xdr:rowOff>
    </xdr:to>
    <xdr:pic>
      <xdr:nvPicPr>
        <xdr:cNvPr id="19" name="Picture 18">
          <a:extLst>
            <a:ext uri="{FF2B5EF4-FFF2-40B4-BE49-F238E27FC236}">
              <a16:creationId xmlns:a16="http://schemas.microsoft.com/office/drawing/2014/main" id="{5C51D519-FA70-9283-85D0-DA616DFBAD1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027775" y="13166726"/>
          <a:ext cx="3536950" cy="2013488"/>
        </a:xfrm>
        <a:prstGeom prst="rect">
          <a:avLst/>
        </a:prstGeom>
      </xdr:spPr>
    </xdr:pic>
    <xdr:clientData/>
  </xdr:twoCellAnchor>
  <xdr:twoCellAnchor editAs="oneCell">
    <xdr:from>
      <xdr:col>21</xdr:col>
      <xdr:colOff>9525</xdr:colOff>
      <xdr:row>65</xdr:row>
      <xdr:rowOff>184151</xdr:rowOff>
    </xdr:from>
    <xdr:to>
      <xdr:col>24</xdr:col>
      <xdr:colOff>171624</xdr:colOff>
      <xdr:row>76</xdr:row>
      <xdr:rowOff>91020</xdr:rowOff>
    </xdr:to>
    <xdr:pic>
      <xdr:nvPicPr>
        <xdr:cNvPr id="21" name="Picture 20">
          <a:extLst>
            <a:ext uri="{FF2B5EF4-FFF2-40B4-BE49-F238E27FC236}">
              <a16:creationId xmlns:a16="http://schemas.microsoft.com/office/drawing/2014/main" id="{FCE85AC2-50E2-F385-545D-BB9637A1CC6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4876125" y="13163551"/>
          <a:ext cx="3593216" cy="2045760"/>
        </a:xfrm>
        <a:prstGeom prst="rect">
          <a:avLst/>
        </a:prstGeom>
      </xdr:spPr>
    </xdr:pic>
    <xdr:clientData/>
  </xdr:twoCellAnchor>
  <xdr:twoCellAnchor>
    <xdr:from>
      <xdr:col>25</xdr:col>
      <xdr:colOff>31750</xdr:colOff>
      <xdr:row>15</xdr:row>
      <xdr:rowOff>206374</xdr:rowOff>
    </xdr:from>
    <xdr:to>
      <xdr:col>33</xdr:col>
      <xdr:colOff>12700</xdr:colOff>
      <xdr:row>45</xdr:row>
      <xdr:rowOff>177799</xdr:rowOff>
    </xdr:to>
    <xdr:graphicFrame macro="">
      <xdr:nvGraphicFramePr>
        <xdr:cNvPr id="22" name="Chart 21">
          <a:extLst>
            <a:ext uri="{FF2B5EF4-FFF2-40B4-BE49-F238E27FC236}">
              <a16:creationId xmlns:a16="http://schemas.microsoft.com/office/drawing/2014/main" id="{55091B8B-B0A7-C123-8C0D-A1D1A24B9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11</xdr:col>
      <xdr:colOff>6348</xdr:colOff>
      <xdr:row>66</xdr:row>
      <xdr:rowOff>3176</xdr:rowOff>
    </xdr:from>
    <xdr:to>
      <xdr:col>14</xdr:col>
      <xdr:colOff>269037</xdr:colOff>
      <xdr:row>76</xdr:row>
      <xdr:rowOff>80433</xdr:rowOff>
    </xdr:to>
    <xdr:pic>
      <xdr:nvPicPr>
        <xdr:cNvPr id="4" name="Picture 3">
          <a:extLst>
            <a:ext uri="{FF2B5EF4-FFF2-40B4-BE49-F238E27FC236}">
              <a16:creationId xmlns:a16="http://schemas.microsoft.com/office/drawing/2014/main" id="{73FBD66E-CDFD-893C-2845-1E8734BF23F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4872948" y="13177309"/>
          <a:ext cx="3514947" cy="2024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20</xdr:col>
      <xdr:colOff>21167</xdr:colOff>
      <xdr:row>19</xdr:row>
      <xdr:rowOff>205847</xdr:rowOff>
    </xdr:from>
    <xdr:to>
      <xdr:col>23</xdr:col>
      <xdr:colOff>1138767</xdr:colOff>
      <xdr:row>42</xdr:row>
      <xdr:rowOff>6350</xdr:rowOff>
    </xdr:to>
    <xdr:graphicFrame macro="">
      <xdr:nvGraphicFramePr>
        <xdr:cNvPr id="5" name="Chart 4">
          <a:extLst>
            <a:ext uri="{FF2B5EF4-FFF2-40B4-BE49-F238E27FC236}">
              <a16:creationId xmlns:a16="http://schemas.microsoft.com/office/drawing/2014/main" id="{78C9ED98-AB95-27BF-68FC-BFD6D0B4FF9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24340</xdr:colOff>
      <xdr:row>42</xdr:row>
      <xdr:rowOff>206373</xdr:rowOff>
    </xdr:from>
    <xdr:to>
      <xdr:col>23</xdr:col>
      <xdr:colOff>1113366</xdr:colOff>
      <xdr:row>65</xdr:row>
      <xdr:rowOff>16933</xdr:rowOff>
    </xdr:to>
    <xdr:graphicFrame macro="">
      <xdr:nvGraphicFramePr>
        <xdr:cNvPr id="3" name="Chart 2">
          <a:extLst>
            <a:ext uri="{FF2B5EF4-FFF2-40B4-BE49-F238E27FC236}">
              <a16:creationId xmlns:a16="http://schemas.microsoft.com/office/drawing/2014/main" id="{A64015AC-0958-C89A-3F41-88C9DC0D96D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imageurl">
      <keyFlags>
        <key name="Blip Identifier">
          <flag name="ShowInCardView" value="0"/>
        </key>
      </keyFlags>
    </type>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s>
</rvTypesInfo>
</file>

<file path=xl/richData/rdrichvalue.xml><?xml version="1.0" encoding="utf-8"?>
<rvData xmlns="http://schemas.microsoft.com/office/spreadsheetml/2017/richdata" count="51">
  <rv s="0">
    <v>en-US</v>
    <v>cavbhw</v>
    <v>268435456</v>
    <v>1</v>
    <v>Powered by Refinitiv</v>
    <v>0</v>
    <v>YieldMax AMD Opt Inc St (ARCX:AMDY)</v>
    <v>2</v>
    <v>3</v>
    <v>Finance</v>
    <v>4</v>
    <v>53.85</v>
    <v>29.125</v>
    <v>0.26819999999999999</v>
    <v>7.0150000000000004E-3</v>
    <v>USD</v>
    <v>NYSE Arca</v>
    <v>ARCX</v>
    <v>1.23E-2</v>
    <v>38.509099999999997</v>
    <v>ETF</v>
    <v>46022.802526608597</v>
    <v>38.155000000000001</v>
    <v>193238535.19</v>
    <v>YieldMax AMD Opt Inc St</v>
    <v>38.43</v>
    <v>38.229999999999997</v>
    <v>38.498199999999997</v>
    <v>AMDY</v>
    <v>YieldMax AMD Opt Inc St (ARCX:AMDY)</v>
    <v>124927</v>
    <v>239431</v>
  </rv>
  <rv s="1">
    <v>0</v>
  </rv>
  <rv s="0">
    <v>en-US</v>
    <v>c9r9k2</v>
    <v>268435456</v>
    <v>1</v>
    <v>Powered by Refinitiv</v>
    <v>0</v>
    <v>YieldMax NVDA Opt In Str (ARCX:NVDY)</v>
    <v>2</v>
    <v>3</v>
    <v>Finance</v>
    <v>4</v>
    <v>24.55</v>
    <v>12.4688</v>
    <v>0.08</v>
    <v>5.457E-3</v>
    <v>USD</v>
    <v>NYSE Arca</v>
    <v>ARCX</v>
    <v>1.2699999999999999E-2</v>
    <v>14.8482</v>
    <v>ETF</v>
    <v>46022.802958240623</v>
    <v>14.71</v>
    <v>1573201380.4000001</v>
    <v>YieldMax NVDA Opt In Str</v>
    <v>14.79</v>
    <v>14.66</v>
    <v>14.74</v>
    <v>NVDY</v>
    <v>YieldMax NVDA Opt In Str (ARCX:NVDY)</v>
    <v>3388480</v>
    <v>5682117</v>
  </rv>
  <rv s="1">
    <v>2</v>
  </rv>
  <rv s="2">
    <v>en-US</v>
    <v>c859ur</v>
    <v>268435456</v>
    <v>1</v>
    <v>Powered by Refinitiv</v>
    <v>5</v>
    <v>YieldMax Invtn Opt In St (ARCX:OARK)</v>
    <v>2</v>
    <v>6</v>
    <v>Finance</v>
    <v>4</v>
    <v>56.15</v>
    <v>31.7</v>
    <v>1.3555999999999999</v>
    <v>-0.14119999999999999</v>
    <v>-3.8269999999999997E-3</v>
    <v>USD</v>
    <v>NYSE Arca</v>
    <v>ARCX</v>
    <v>0.01</v>
    <v>36.86</v>
    <v>ETF</v>
    <v>46022.802875474219</v>
    <v>36.6</v>
    <v>72990124.340000004</v>
    <v>YieldMax Invtn Opt In St</v>
    <v>36.69</v>
    <v>36.9</v>
    <v>36.758800000000001</v>
    <v>OARK</v>
    <v>YieldMax Invtn Opt In St (ARCX:OARK)</v>
    <v>13850</v>
    <v>22488</v>
  </rv>
  <rv s="1">
    <v>4</v>
  </rv>
  <rv s="0">
    <v>en-US</v>
    <v>cesi27</v>
    <v>268435456</v>
    <v>1</v>
    <v>Powered by Refinitiv</v>
    <v>0</v>
    <v>YieldMax PLTR OIS (ARCX:PLTY)</v>
    <v>2</v>
    <v>3</v>
    <v>Finance</v>
    <v>4</v>
    <v>95.075000000000003</v>
    <v>46.28</v>
    <v>-0.42</v>
    <v>-8.0059999999999992E-3</v>
    <v>USD</v>
    <v>NYSE Arca</v>
    <v>ARCX</v>
    <v>1.44E-2</v>
    <v>52.67</v>
    <v>ETF</v>
    <v>46022.802891874999</v>
    <v>51.985500000000002</v>
    <v>585098815</v>
    <v>YieldMax PLTR OIS</v>
    <v>52.67</v>
    <v>52.46</v>
    <v>52.04</v>
    <v>PLTY</v>
    <v>YieldMax PLTR OIS (ARCX:PLTY)</v>
    <v>237330</v>
    <v>260690</v>
  </rv>
  <rv s="1">
    <v>6</v>
  </rv>
  <rv s="0">
    <v>en-US</v>
    <v>cd8jjc</v>
    <v>268435456</v>
    <v>1</v>
    <v>Powered by Refinitiv</v>
    <v>0</v>
    <v>YieldMax Gold Miners OIS (ARCX:GDXY)</v>
    <v>2</v>
    <v>3</v>
    <v>Finance</v>
    <v>4</v>
    <v>18.285</v>
    <v>14.180099999999999</v>
    <v>-0.14499999999999999</v>
    <v>-8.9559999999999987E-3</v>
    <v>USD</v>
    <v>NYSE Arca</v>
    <v>ARCX</v>
    <v>1.0800000000000001E-2</v>
    <v>16.250499999999999</v>
    <v>ETF</v>
    <v>46022.802396666404</v>
    <v>16.037099999999999</v>
    <v>205346765.09999999</v>
    <v>YieldMax Gold Miners OIS</v>
    <v>16.09</v>
    <v>16.190000000000001</v>
    <v>16.045000000000002</v>
    <v>GDXY</v>
    <v>YieldMax Gold Miners OIS (ARCX:GDXY)</v>
    <v>513386</v>
    <v>531966</v>
  </rv>
  <rv s="1">
    <v>8</v>
  </rv>
  <rv s="2">
    <v>en-US</v>
    <v>c859xm</v>
    <v>268435456</v>
    <v>1</v>
    <v>Powered by Refinitiv</v>
    <v>5</v>
    <v>YieldMax TSLA Opt Inc St (ARCX:TSLY)</v>
    <v>2</v>
    <v>6</v>
    <v>Finance</v>
    <v>4</v>
    <v>75.25</v>
    <v>34.5</v>
    <v>2.0874999999999999</v>
    <v>-3.6900000000000002E-2</v>
    <v>-9.7339999999999992E-4</v>
    <v>USD</v>
    <v>NYSE Arca</v>
    <v>ARCX</v>
    <v>1.04E-2</v>
    <v>38.045000000000002</v>
    <v>ETF</v>
    <v>46022.802955381252</v>
    <v>37.75</v>
    <v>1185225943.6400001</v>
    <v>YieldMax TSLA Opt Inc St</v>
    <v>37.97</v>
    <v>37.909999999999997</v>
    <v>37.873100000000001</v>
    <v>TSLY</v>
    <v>YieldMax TSLA Opt Inc St (ARCX:TSLY)</v>
    <v>505828</v>
    <v>2444391</v>
  </rv>
  <rv s="1">
    <v>10</v>
  </rv>
  <rv s="0">
    <v>en-US</v>
    <v>cfghar</v>
    <v>268435456</v>
    <v>1</v>
    <v>Powered by Refinitiv</v>
    <v>0</v>
    <v>Grnshs:YieldBOOST TSLA (XNAS:TSYY)</v>
    <v>2</v>
    <v>3</v>
    <v>Finance</v>
    <v>4</v>
    <v>26.15</v>
    <v>5.58</v>
    <v>-2.5000000000000001E-2</v>
    <v>-4.4479999999999997E-3</v>
    <v>USD</v>
    <v>Nasdaq Stock Market</v>
    <v>XNAS</v>
    <v>1.15E-2</v>
    <v>5.64</v>
    <v>ETF</v>
    <v>46022.802409941403</v>
    <v>5.58</v>
    <v>330585578.66000003</v>
    <v>Grnshs:YieldBOOST TSLA</v>
    <v>5.62</v>
    <v>5.62</v>
    <v>5.5949999999999998</v>
    <v>TSYY</v>
    <v>Grnshs:YieldBOOST TSLA (XNAS:TSYY)</v>
    <v>1543715</v>
    <v>2215690</v>
  </rv>
  <rv s="1">
    <v>12</v>
  </rv>
  <rv s="0">
    <v>en-US</v>
    <v>cazk5r</v>
    <v>268435456</v>
    <v>1</v>
    <v>Powered by Refinitiv</v>
    <v>0</v>
    <v>ProShares:Bit &amp; Ethr EW (ARCX:BETE)</v>
    <v>2</v>
    <v>3</v>
    <v>Finance</v>
    <v>4</v>
    <v>94.319900000000004</v>
    <v>44.829000000000001</v>
    <v>0.16500000000000001</v>
    <v>3.5930000000000003E-3</v>
    <v>USD</v>
    <v>NYSE Arca</v>
    <v>ARCX</v>
    <v>9.4999999999999998E-3</v>
    <v>46.4</v>
    <v>ETF</v>
    <v>46022.802679803128</v>
    <v>45.94</v>
    <v>10974746.109999999</v>
    <v>ProShares:Bit &amp; Ethr EW</v>
    <v>46.34</v>
    <v>45.92</v>
    <v>46.085000000000001</v>
    <v>BETE</v>
    <v>ProShares:Bit &amp; Ethr EW (ARCX:BETE)</v>
    <v>10354</v>
    <v>6910</v>
  </rv>
  <rv s="1">
    <v>14</v>
  </rv>
  <rv s="3">
    <v>https://www.bing.com/financeapi/forcetrigger?t=c3rqf2&amp;q=ARCX%3aBITO&amp;form=skydnc</v>
    <v>Learn more on Bing</v>
  </rv>
  <rv s="4">
    <v>en-US</v>
    <v>c3rqf2</v>
    <v>268435456</v>
    <v>1</v>
    <v>Powered by Refinitiv</v>
    <v>7</v>
    <v>ProShares:Bitcoin (ARCX:BITO)</v>
    <v>8</v>
    <v>6</v>
    <v>Finance</v>
    <v>4</v>
    <v>26.1</v>
    <v>12</v>
    <v>2.6202999999999999</v>
    <v>-0.04</v>
    <v>-3.2729999999999999E-3</v>
    <v>USD</v>
    <v>NYSE Arca</v>
    <v>ARCX</v>
    <v>9.4999999999999998E-3</v>
    <v>12.37</v>
    <v>ETF</v>
    <v>46022.802958622655</v>
    <v>16</v>
    <v>12.1197</v>
    <v>2353861164.4099998</v>
    <v>ProShares:Bitcoin</v>
    <v>12.37</v>
    <v>12.22</v>
    <v>12.18</v>
    <v>BITO</v>
    <v>ProShares:Bitcoin (ARCX:BITO)</v>
    <v>37356271</v>
    <v>38178930</v>
  </rv>
  <rv s="1">
    <v>17</v>
  </rv>
  <rv s="0">
    <v>en-US</v>
    <v>ccgom7</v>
    <v>268435456</v>
    <v>1</v>
    <v>Powered by Refinitiv</v>
    <v>0</v>
    <v>YieldMax MSTR Opt In Str (ARCX:MSTY)</v>
    <v>2</v>
    <v>3</v>
    <v>Finance</v>
    <v>9</v>
    <v>159.80000000000001</v>
    <v>29.680199999999999</v>
    <v>-0.25</v>
    <v>-8.2749999999999994E-3</v>
    <v>USD</v>
    <v>NYSE Arca</v>
    <v>ARCX</v>
    <v>9.8999999999999991E-3</v>
    <v>30.42</v>
    <v>ETF</v>
    <v>46022.792611816403</v>
    <v>29.680199999999999</v>
    <v>1859848278.27</v>
    <v>YieldMax MSTR Opt In Str</v>
    <v>30.344999999999999</v>
    <v>30.21</v>
    <v>29.96</v>
    <v>MSTY</v>
    <v>YieldMax MSTR Opt In Str (ARCX:MSTY)</v>
    <v>1500219</v>
    <v>2035642</v>
  </rv>
  <rv s="1">
    <v>19</v>
  </rv>
  <rv s="0">
    <v>en-US</v>
    <v>cfrogh</v>
    <v>268435456</v>
    <v>1</v>
    <v>Powered by Refinitiv</v>
    <v>0</v>
    <v>YieldMax CVNA Op In Str (ARCX:CVNY)</v>
    <v>2</v>
    <v>3</v>
    <v>Finance</v>
    <v>4</v>
    <v>58.169899999999998</v>
    <v>24.83</v>
    <v>-0.3</v>
    <v>-8.0040000000000007E-3</v>
    <v>USD</v>
    <v>NYSE Arca</v>
    <v>ARCX</v>
    <v>9.8999999999999991E-3</v>
    <v>37.520000000000003</v>
    <v>ETF</v>
    <v>46022.802916539062</v>
    <v>36.979999999999997</v>
    <v>52920240.219999999</v>
    <v>YieldMax CVNA Op In Str</v>
    <v>37.380000000000003</v>
    <v>37.479999999999997</v>
    <v>37.18</v>
    <v>CVNY</v>
    <v>YieldMax CVNA Op In Str (ARCX:CVNY)</v>
    <v>40117</v>
    <v>82564</v>
  </rv>
  <rv s="1">
    <v>21</v>
  </rv>
  <rv s="0">
    <v>en-US</v>
    <v>cgqmur</v>
    <v>268435456</v>
    <v>1</v>
    <v>Powered by Refinitiv</v>
    <v>0</v>
    <v>YieldMax HOOD Opt Inc St (ARCX:HOOY)</v>
    <v>2</v>
    <v>3</v>
    <v>Finance</v>
    <v>4</v>
    <v>80.989999999999995</v>
    <v>47.060400000000001</v>
    <v>-0.65500000000000003</v>
    <v>-1.3493999999999999E-2</v>
    <v>USD</v>
    <v>NYSE Arca</v>
    <v>ARCX</v>
    <v>9.8999999999999991E-3</v>
    <v>48.6935</v>
    <v>ETF</v>
    <v>46022.802267950785</v>
    <v>47.81</v>
    <v>209623884</v>
    <v>YieldMax HOOD Opt Inc St</v>
    <v>48.1</v>
    <v>48.54</v>
    <v>47.884999999999998</v>
    <v>HOOY</v>
    <v>YieldMax HOOD Opt Inc St (ARCX:HOOY)</v>
    <v>132916</v>
    <v>195413</v>
  </rv>
  <rv s="1">
    <v>23</v>
  </rv>
  <rv s="3">
    <v>https://www.bing.com/financeapi/forcetrigger?t=a24kar&amp;q=XNAS%3aTSLA&amp;form=skydnc</v>
    <v>Learn more on Bing</v>
  </rv>
  <rv s="5">
    <v>en-US</v>
    <v>a24kar</v>
    <v>268435456</v>
    <v>1</v>
    <v>Powered by Refinitiv</v>
    <v>10</v>
    <v>TESLA, INC. (XNAS:TSLA)</v>
    <v>11</v>
    <v>12</v>
    <v>Finance</v>
    <v>13</v>
    <v>498.83</v>
    <v>214.25</v>
    <v>1.8372999999999999</v>
    <v>-0.8458</v>
    <v>-1.8609999999999998E-3</v>
    <v>USD</v>
    <v>Tesla, Inc. designs, develops, manufactures, sells and leases high-performance fully electric vehicles and energy generation and storage systems, and offers services related to its products. Its segments include automotive, and energy generation and storage. The automotive segment includes the design, development, manufacturing, sales and leasing of high-performance fully electric vehicles, and sales of automotive regulatory credits. It also includes sales of used vehicles, non-warranty maintenance services and collisions, part sales, paid supercharging, insurance services revenue and retail merchandise sales. The energy generation and storage segment include the design, manufacture, installation, sales and leasing of solar energy generation and energy storage products and related services and sales of solar energy systems incentives. Its consumer vehicles include the Model 3, Y, S, X and Cybertruck. Its lithium-ion battery energy storage products include Powerwall and Megapack.</v>
    <v>125665</v>
    <v>Nasdaq Stock Market</v>
    <v>XNAS</v>
    <v>XNAS</v>
    <v>1 Tesla Road, AUSTIN, TX, 78725 US</v>
    <v>456.55</v>
    <v>Automobiles &amp; Auto Parts</v>
    <v>Stock</v>
    <v>46022.80302758047</v>
    <v>25</v>
    <v>452.3</v>
    <v>1508538950459</v>
    <v>TESLA, INC.</v>
    <v>TESLA, INC.</v>
    <v>456.05</v>
    <v>314.48669999999998</v>
    <v>454.43</v>
    <v>453.58420000000001</v>
    <v>3325819000</v>
    <v>TSLA</v>
    <v>TESLA, INC. (XNAS:TSLA)</v>
    <v>32317377</v>
    <v>74212150</v>
    <v>2024</v>
  </rv>
  <rv s="1">
    <v>26</v>
  </rv>
  <rv s="0">
    <v>en-US</v>
    <v>cgslww</v>
    <v>268435456</v>
    <v>1</v>
    <v>Powered by Refinitiv</v>
    <v>0</v>
    <v>Grnshs:YieldBOOST NV (XNAS:NVYY)</v>
    <v>2</v>
    <v>3</v>
    <v>Finance</v>
    <v>9</v>
    <v>28.3</v>
    <v>18.52</v>
    <v>0.25</v>
    <v>1.3234999999999999E-2</v>
    <v>USD</v>
    <v>Nasdaq Stock Market</v>
    <v>XNAS</v>
    <v>1.0700000000000001E-2</v>
    <v>19.225000000000001</v>
    <v>ETF</v>
    <v>46022.792107685156</v>
    <v>19.02</v>
    <v>94787378.5</v>
    <v>Grnshs:YieldBOOST NV</v>
    <v>19.2</v>
    <v>18.89</v>
    <v>19.14</v>
    <v>NVYY</v>
    <v>Grnshs:YieldBOOST NV (XNAS:NVYY)</v>
    <v>139337</v>
    <v>161637</v>
  </rv>
  <rv s="1">
    <v>28</v>
  </rv>
  <rv s="0">
    <v>en-US</v>
    <v>cc97hw</v>
    <v>268435456</v>
    <v>1</v>
    <v>Powered by Refinitiv</v>
    <v>0</v>
    <v>YieldMax Mag 7 FO Inc (ARCX:YMAG)</v>
    <v>2</v>
    <v>3</v>
    <v>Finance</v>
    <v>4</v>
    <v>19.579999999999998</v>
    <v>12.85</v>
    <v>-2.6499999999999999E-2</v>
    <v>-1.8500000000000001E-3</v>
    <v>USD</v>
    <v>NYSE Arca</v>
    <v>ARCX</v>
    <v>1.1200000000000002E-2</v>
    <v>14.34</v>
    <v>ETF</v>
    <v>46022.802787928122</v>
    <v>14.26</v>
    <v>436796986.56999999</v>
    <v>YieldMax Mag 7 FO Inc</v>
    <v>14.32</v>
    <v>14.321</v>
    <v>14.294499999999999</v>
    <v>YMAG</v>
    <v>YieldMax Mag 7 FO Inc (ARCX:YMAG)</v>
    <v>454666</v>
    <v>746103</v>
  </rv>
  <rv s="1">
    <v>30</v>
  </rv>
  <rv s="0">
    <v>en-US</v>
    <v>cc6mrw</v>
    <v>268435456</v>
    <v>1</v>
    <v>Powered by Refinitiv</v>
    <v>0</v>
    <v>YieldMax Univrs FO Inc (ARCX:YMAX)</v>
    <v>2</v>
    <v>3</v>
    <v>Finance</v>
    <v>4</v>
    <v>17.53</v>
    <v>10.01</v>
    <v>-4.3999999999999997E-2</v>
    <v>-4.3630000000000006E-3</v>
    <v>USD</v>
    <v>NYSE Arca</v>
    <v>ARCX</v>
    <v>1.2800000000000001E-2</v>
    <v>10.09</v>
    <v>ETF</v>
    <v>46022.802884073441</v>
    <v>10.02</v>
    <v>763643258.11000001</v>
    <v>YieldMax Univrs FO Inc</v>
    <v>10.08</v>
    <v>10.084</v>
    <v>10.039999999999999</v>
    <v>YMAX</v>
    <v>YieldMax Univrs FO Inc (ARCX:YMAX)</v>
    <v>1753747</v>
    <v>2325976</v>
  </rv>
  <rv s="1">
    <v>32</v>
  </rv>
  <rv s="0">
    <v>en-US</v>
    <v>cbac1h</v>
    <v>268435456</v>
    <v>1</v>
    <v>Powered by Refinitiv</v>
    <v>0</v>
    <v>YieldMax MRNA Opt In Str (ARCX:MRNY)</v>
    <v>2</v>
    <v>3</v>
    <v>Finance</v>
    <v>4</v>
    <v>56.65</v>
    <v>13.6</v>
    <v>-0.28000000000000003</v>
    <v>-1.8506000000000002E-2</v>
    <v>USD</v>
    <v>NYSE Arca</v>
    <v>ARCX</v>
    <v>1.2699999999999999E-2</v>
    <v>15.11</v>
    <v>ETF</v>
    <v>46022.802790462498</v>
    <v>14.71</v>
    <v>80455433.519999996</v>
    <v>YieldMax MRNA Opt In Str</v>
    <v>15.03</v>
    <v>15.13</v>
    <v>14.85</v>
    <v>MRNY</v>
    <v>YieldMax MRNA Opt In Str (ARCX:MRNY)</v>
    <v>102524</v>
    <v>132126</v>
  </rv>
  <rv s="1">
    <v>34</v>
  </rv>
  <rv s="3">
    <v>https://www.bing.com/financeapi/forcetrigger?t=c4efww&amp;q=XNYS%3aBBAI&amp;form=skydnc</v>
    <v>Learn more on Bing</v>
  </rv>
  <rv s="5">
    <v>en-US</v>
    <v>c4efww</v>
    <v>268435456</v>
    <v>1</v>
    <v>Powered by Refinitiv</v>
    <v>10</v>
    <v>BigBear.ai Holdings, Inc. (XNYS:BBAI)</v>
    <v>11</v>
    <v>12</v>
    <v>Finance</v>
    <v>13</v>
    <v>10.36</v>
    <v>2.36</v>
    <v>3.2027000000000001</v>
    <v>-0.13</v>
    <v>-2.3636000000000001E-2</v>
    <v>USD</v>
    <v>BigBear.ai Holdings, Inc. is a provider of artificial intelligence (AI)-powered decision intelligence solutions for national security, supply chain management and digital identity. The Company is a technology-led solutions organization, providing both software and services to its customers. It combines subject-matter expertise with technology to connect the enterprise, provide insights on process performance and recommendations for managing risk. It offers computer vision, anomaly/event detection, and descriptive and predictive analytics to support operations and break down silos between vendors and systems. The Company’s customers span the public and private sector, including the United States defense and intelligence agencies, border protection, transportation security, manufacturing, distribution and logistics, as well as travel, entertainment and tourism. It also offers software assets that are tailored for digital identity and biometrics, leveraging advanced vision AI technology.</v>
    <v>630</v>
    <v>New York Stock Exchange</v>
    <v>XNYS</v>
    <v>XNYS</v>
    <v>7950 Jones Branch Drive, MCLEAN, VA, 22102 US</v>
    <v>5.54</v>
    <v>Software &amp; IT Services</v>
    <v>Stock</v>
    <v>46022.803031260941</v>
    <v>36</v>
    <v>5.36</v>
    <v>2344279944</v>
    <v>BigBear.ai Holdings, Inc.</v>
    <v>BigBear.ai Holdings, Inc.</v>
    <v>5.47</v>
    <v>0</v>
    <v>5.5</v>
    <v>5.37</v>
    <v>436551200</v>
    <v>BBAI</v>
    <v>BigBear.ai Holdings, Inc. (XNYS:BBAI)</v>
    <v>19612633</v>
    <v>98814096</v>
    <v>2020</v>
  </rv>
  <rv s="1">
    <v>37</v>
  </rv>
  <rv s="3">
    <v>https://www.bing.com/financeapi/forcetrigger?t=bvsk7w&amp;q=XNYS%3aPLTR&amp;form=skydnc</v>
    <v>Learn more on Bing</v>
  </rv>
  <rv s="5">
    <v>en-US</v>
    <v>bvsk7w</v>
    <v>268435456</v>
    <v>1</v>
    <v>Powered by Refinitiv</v>
    <v>10</v>
    <v>PALANTIR TECHNOLOGIES INC. (XNAS:PLTR)</v>
    <v>11</v>
    <v>12</v>
    <v>Finance</v>
    <v>13</v>
    <v>207.52</v>
    <v>63.4</v>
    <v>1.5454000000000001</v>
    <v>-2.33</v>
    <v>-1.2884E-2</v>
    <v>USD</v>
    <v>Palantir Technologies Inc. is engaged in building software to assist in counterterrorism investigations and operations. The Company has built four principal software platforms, including Palantir Gotham (Gotham), Palantir Foundry (Foundry), Palantir Apollo (Apollo), and Palantir Artificial Intelligence Platform (AIP). Apollo is a cloud-agnostic, single control layer that coordinates ongoing delivery of new features, security updates, and platform configurations, helping to ensure the continuous operation of critical systems. Gotham enables users to identify patterns hidden deep within datasets, ranging from signals intelligence sources to reports from confidential informants. Foundry transforms the ways organizations operate by creating a central operating system for their data. AIP enables responsible artificial intelligence (AI)-advantage across the enterprise by using primary, core components built to effectively activate large language models and other AI within any organization.</v>
    <v>4414</v>
    <v>Nasdaq Stock Market</v>
    <v>XNAS</v>
    <v>XNAS</v>
    <v>1200 17Th Street, Floor 15, DENVER, CO, 80202 US</v>
    <v>181.53</v>
    <v>Software &amp; IT Services</v>
    <v>Stock</v>
    <v>46022.803027128903</v>
    <v>39</v>
    <v>178.51</v>
    <v>425287757810</v>
    <v>PALANTIR TECHNOLOGIES INC.</v>
    <v>PALANTIR TECHNOLOGIES INC.</v>
    <v>181.13</v>
    <v>417.46960000000001</v>
    <v>180.84</v>
    <v>178.51</v>
    <v>2382431000</v>
    <v>PLTR</v>
    <v>PALANTIR TECHNOLOGIES INC. (XNAS:PLTR)</v>
    <v>13814729</v>
    <v>35279185</v>
    <v>2003</v>
  </rv>
  <rv s="1">
    <v>40</v>
  </rv>
  <rv s="0">
    <v>en-US</v>
    <v>cdfijc</v>
    <v>268435456</v>
    <v>1</v>
    <v>Powered by Refinitiv</v>
    <v>0</v>
    <v>YieldMax SNOW Op Inc St (ARCX:SNOY)</v>
    <v>2</v>
    <v>3</v>
    <v>Finance</v>
    <v>4</v>
    <v>20.67</v>
    <v>11.89</v>
    <v>0.01</v>
    <v>8.1039999999999997E-4</v>
    <v>USD</v>
    <v>NYSE Arca</v>
    <v>ARCX</v>
    <v>1.04E-2</v>
    <v>12.361000000000001</v>
    <v>ETF</v>
    <v>46022.802045149998</v>
    <v>12.26</v>
    <v>71299933.719999999</v>
    <v>YieldMax SNOW Op Inc St</v>
    <v>12.33</v>
    <v>12.34</v>
    <v>12.35</v>
    <v>SNOY</v>
    <v>YieldMax SNOW Op Inc St (ARCX:SNOY)</v>
    <v>89453</v>
    <v>132038</v>
  </rv>
  <rv s="1">
    <v>42</v>
  </rv>
  <rv s="3">
    <v>http://en.wikipedia.org/wiki/Public_domain</v>
    <v>Public domain</v>
  </rv>
  <rv s="3">
    <v>http://en.wikipedia.org/wiki/Booz_Allen_Hamilton</v>
    <v>Wikipedia</v>
  </rv>
  <rv s="6">
    <v>44</v>
    <v>45</v>
  </rv>
  <rv s="7">
    <v>18</v>
    <v>https://www.bing.com/th?id=AMMS_3f45a22699ebd8afef986bcc913c46ba&amp;qlt=95</v>
    <v>46</v>
    <v>0</v>
    <v>https://www.bing.com/images/search?form=xlimg&amp;q=booz+allen+hamilton</v>
    <v>Image of BOOZ ALLEN HAMILTON HOLDING CORPORATION</v>
  </rv>
  <rv s="3">
    <v>https://www.bing.com/financeapi/forcetrigger?t=a1o5m7&amp;q=XNYS%3aBAH&amp;form=skydnc</v>
    <v>Learn more on Bing</v>
  </rv>
  <rv s="8">
    <v>en-US</v>
    <v>a1o5m7</v>
    <v>268435456</v>
    <v>1</v>
    <v>Powered by Refinitiv</v>
    <v>14</v>
    <v>BOOZ ALLEN HAMILTON HOLDING CORPORATION (XNYS:BAH)</v>
    <v>16</v>
    <v>17</v>
    <v>Finance</v>
    <v>13</v>
    <v>146.94999999999999</v>
    <v>79.23</v>
    <v>0.33879999999999999</v>
    <v>-0.16</v>
    <v>-1.879E-3</v>
    <v>USD</v>
    <v>Booz Allen Hamilton Holding Corporation is the parent company of management and technology consulting and engineering services firm, Booz Allen Hamilton Inc. It provides management and technology consulting, analytics, engineering, digital solutions, mission operations, and cyber services to U.S. and international governments. Its solutions include artificial intelligence, cloud, digital customer experience, elite training, enterprise DevSecOps, JADC2, mission readiness, security and workforce of the future. It supports critical missions for a range of federal government clients, including nearly all the U.S. government's cabinet-level departments, as well as for commercial clients, both domestically and internationally. It supports its federal government clients by helping them tackle challenges such as protecting soldiers in combat and supporting their families. It also provides technologies to evolve defense missions and delivers solutions to warfighters in the digital battlespace.</v>
    <v>32500</v>
    <v>New York Stock Exchange</v>
    <v>XNYS</v>
    <v>XNYS</v>
    <v>8283 Greensboro Dr, MCLEAN, VA, 22102 US</v>
    <v>85.24</v>
    <v>47</v>
    <v>Software &amp; IT Services</v>
    <v>Stock</v>
    <v>46022.802904617965</v>
    <v>48</v>
    <v>84.1</v>
    <v>10309388988</v>
    <v>BOOZ ALLEN HAMILTON HOLDING CORPORATION</v>
    <v>BOOZ ALLEN HAMILTON HOLDING CORPORATION</v>
    <v>85</v>
    <v>12.9817</v>
    <v>85.15</v>
    <v>84.99</v>
    <v>121301200</v>
    <v>BAH</v>
    <v>BOOZ ALLEN HAMILTON HOLDING CORPORATION (XNYS:BAH)</v>
    <v>444087</v>
    <v>3016001</v>
    <v>2008</v>
  </rv>
  <rv s="1">
    <v>49</v>
  </rv>
</rvData>
</file>

<file path=xl/richData/rdrichvaluestructure.xml><?xml version="1.0" encoding="utf-8"?>
<rvStructures xmlns="http://schemas.microsoft.com/office/spreadsheetml/2017/richdata" count="9">
  <s t="_linkedentitycore">
    <k n="%EntityCulture" t="s"/>
    <k n="%EntityId" t="s"/>
    <k n="%EntityServiceId"/>
    <k n="%IsRefreshable" t="b"/>
    <k n="%ProviderInfo" t="s"/>
    <k n="_Display" t="spb"/>
    <k n="_DisplayString" t="s"/>
    <k n="_Flags" t="spb"/>
    <k n="_Format" t="spb"/>
    <k n="_Icon" t="s"/>
    <k n="_SubLabel" t="spb"/>
    <k n="52 week high"/>
    <k n="52 week low"/>
    <k n="Change"/>
    <k n="Change (%)"/>
    <k n="Currency" t="s"/>
    <k n="Exchange" t="s"/>
    <k n="Exchange abbreviation" t="s"/>
    <k n="Expense ratio"/>
    <k n="High"/>
    <k n="Instrument type" t="s"/>
    <k n="Last trade time"/>
    <k n="Low"/>
    <k n="Market cap"/>
    <k n="Name" t="s"/>
    <k n="Open"/>
    <k n="Previous close"/>
    <k n="Price"/>
    <k n="Ticker symbol" t="s"/>
    <k n="UniqueName" t="s"/>
    <k n="Volume"/>
    <k n="Volume average"/>
  </s>
  <s t="_linkedentity">
    <k n="%cvi" t="r"/>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Exchange" t="s"/>
    <k n="Exchange abbreviation" t="s"/>
    <k n="Expense ratio"/>
    <k n="High"/>
    <k n="Instrument type" t="s"/>
    <k n="Last trade time"/>
    <k n="Low"/>
    <k n="Market cap"/>
    <k n="Name" t="s"/>
    <k n="Open"/>
    <k n="Previous close"/>
    <k n="Price"/>
    <k n="Ticker symbol" t="s"/>
    <k n="UniqueName" t="s"/>
    <k n="Volume"/>
    <k n="Volume average"/>
  </s>
  <s t="_hyperlink">
    <k n="Address" t="s"/>
    <k n="Text" t="s"/>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Exchange" t="s"/>
    <k n="Exchange abbreviation" t="s"/>
    <k n="Expense ratio"/>
    <k n="High"/>
    <k n="Instrument type" t="s"/>
    <k n="Last trade time"/>
    <k n="LearnMoreOnLink" t="r"/>
    <k n="Low"/>
    <k n="Market cap"/>
    <k n="Name" t="s"/>
    <k n="Open"/>
    <k n="Previous close"/>
    <k n="Price"/>
    <k n="Ticker symbol" t="s"/>
    <k n="UniqueName" t="s"/>
    <k n="Volume"/>
    <k n="Volume average"/>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Description" t="s"/>
    <k n="Employees"/>
    <k n="Exchange" t="s"/>
    <k n="Exchange abbreviation" t="s"/>
    <k n="ExchangeID" t="s"/>
    <k n="Headquarters" t="s"/>
    <k n="High"/>
    <k n="Industry" t="s"/>
    <k n="Instrument type" t="s"/>
    <k n="Last trade time"/>
    <k n="LearnMoreOnLink" t="r"/>
    <k n="Low"/>
    <k n="Market cap"/>
    <k n="Name" t="s"/>
    <k n="Official name" t="s"/>
    <k n="Open"/>
    <k n="P/E"/>
    <k n="Previous close"/>
    <k n="Price"/>
    <k n="Shares outstanding"/>
    <k n="Ticker symbol" t="s"/>
    <k n="UniqueName" t="s"/>
    <k n="Volume"/>
    <k n="Volume average"/>
    <k n="Year incorporated"/>
  </s>
  <s t="_sourceattribution">
    <k n="License" t="r"/>
    <k n="Source" t="r"/>
  </s>
  <s t="_imageurl">
    <k n="_Provider" t="spb"/>
    <k n="Address" t="s"/>
    <k n="Attribution" t="r"/>
    <k n="ComputedImage" t="b"/>
    <k n="More Images Address" t="s"/>
    <k n="Text" t="s"/>
  </s>
  <s t="_linkedentitycore">
    <k n="%EntityCulture" t="s"/>
    <k n="%EntityId" t="s"/>
    <k n="%EntityServiceId"/>
    <k n="%IsRefreshable" t="b"/>
    <k n="%ProviderInfo" t="s"/>
    <k n="_Display" t="spb"/>
    <k n="_DisplayString" t="s"/>
    <k n="_Flags" t="spb"/>
    <k n="_Format" t="spb"/>
    <k n="_Icon" t="s"/>
    <k n="_SubLabel" t="spb"/>
    <k n="52 week high"/>
    <k n="52 week low"/>
    <k n="Beta"/>
    <k n="Change"/>
    <k n="Change (%)"/>
    <k n="Currency" t="s"/>
    <k n="Description" t="s"/>
    <k n="Employees"/>
    <k n="Exchange" t="s"/>
    <k n="Exchange abbreviation" t="s"/>
    <k n="ExchangeID" t="s"/>
    <k n="Headquarters" t="s"/>
    <k n="High"/>
    <k n="Image" t="r"/>
    <k n="Industry" t="s"/>
    <k n="Instrument type" t="s"/>
    <k n="Last trade time"/>
    <k n="LearnMoreOnLink" t="r"/>
    <k n="Low"/>
    <k n="Market cap"/>
    <k n="Name" t="s"/>
    <k n="Official name" t="s"/>
    <k n="Open"/>
    <k n="P/E"/>
    <k n="Previous close"/>
    <k n="Price"/>
    <k n="Shares outstanding"/>
    <k n="Ticker symbol" t="s"/>
    <k n="UniqueName" t="s"/>
    <k n="Volume"/>
    <k n="Volume average"/>
    <k n="Year incorporated"/>
  </s>
</rvStructures>
</file>

<file path=xl/richData/rdsupportingpropertybag.xml><?xml version="1.0" encoding="utf-8"?>
<supportingPropertyBags xmlns="http://schemas.microsoft.com/office/spreadsheetml/2017/richdata2">
  <spbArrays count="5">
    <a count="32">
      <v t="s">%EntityServiceId</v>
      <v t="s">_Format</v>
      <v t="s">%IsRefreshable</v>
      <v t="s">%EntityCulture</v>
      <v t="s">%EntityId</v>
      <v t="s">_Icon</v>
      <v t="s">_Display</v>
      <v t="s">Name</v>
      <v t="s">_SubLabel</v>
      <v t="s">Price</v>
      <v t="s">Exchange</v>
      <v t="s">Last trade time</v>
      <v t="s">Ticker symbol</v>
      <v t="s">Exchange abbreviation</v>
      <v t="s">Change</v>
      <v t="s">Expense ratio</v>
      <v t="s">Change (%)</v>
      <v t="s">Currency</v>
      <v t="s">Previous close</v>
      <v t="s">Open</v>
      <v t="s">High</v>
      <v t="s">Low</v>
      <v t="s">52 week high</v>
      <v t="s">52 week low</v>
      <v t="s">Volume</v>
      <v t="s">Volume average</v>
      <v t="s">Market cap</v>
      <v t="s">Instrument type</v>
      <v t="s">_Flags</v>
      <v t="s">UniqueName</v>
      <v t="s">_DisplayString</v>
      <v t="s">%ProviderInfo</v>
    </a>
    <a count="33">
      <v t="s">%EntityServiceId</v>
      <v t="s">_Format</v>
      <v t="s">%IsRefreshable</v>
      <v t="s">%EntityCulture</v>
      <v t="s">%EntityId</v>
      <v t="s">_Icon</v>
      <v t="s">_Display</v>
      <v t="s">Name</v>
      <v t="s">_SubLabel</v>
      <v t="s">Price</v>
      <v t="s">Exchange</v>
      <v t="s">Last trade time</v>
      <v t="s">Ticker symbol</v>
      <v t="s">Exchange abbreviation</v>
      <v t="s">Change</v>
      <v t="s">Expense ratio</v>
      <v t="s">Change (%)</v>
      <v t="s">Currency</v>
      <v t="s">Previous close</v>
      <v t="s">Open</v>
      <v t="s">High</v>
      <v t="s">Low</v>
      <v t="s">52 week high</v>
      <v t="s">52 week low</v>
      <v t="s">Volume</v>
      <v t="s">Volume average</v>
      <v t="s">Market cap</v>
      <v t="s">Beta</v>
      <v t="s">Instrument type</v>
      <v t="s">_Flags</v>
      <v t="s">UniqueName</v>
      <v t="s">_DisplayString</v>
      <v t="s">%ProviderInfo</v>
    </a>
    <a count="34">
      <v t="s">%EntityServiceId</v>
      <v t="s">_Format</v>
      <v t="s">%IsRefreshable</v>
      <v t="s">%EntityCulture</v>
      <v t="s">%EntityId</v>
      <v t="s">_Icon</v>
      <v t="s">_Display</v>
      <v t="s">Name</v>
      <v t="s">_SubLabel</v>
      <v t="s">Price</v>
      <v t="s">Exchange</v>
      <v t="s">Last trade time</v>
      <v t="s">Ticker symbol</v>
      <v t="s">Exchange abbreviation</v>
      <v t="s">Change</v>
      <v t="s">Expense ratio</v>
      <v t="s">Change (%)</v>
      <v t="s">Currency</v>
      <v t="s">Previous close</v>
      <v t="s">Open</v>
      <v t="s">High</v>
      <v t="s">Low</v>
      <v t="s">52 week high</v>
      <v t="s">52 week low</v>
      <v t="s">Volume</v>
      <v t="s">Volume average</v>
      <v t="s">Market cap</v>
      <v t="s">Beta</v>
      <v t="s">Instrument type</v>
      <v t="s">_Flags</v>
      <v t="s">UniqueName</v>
      <v t="s">_DisplayString</v>
      <v t="s">LearnMoreOnLink</v>
      <v t="s">%ProviderInfo</v>
    </a>
    <a count="42">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52 week high</v>
      <v t="s">52 week low</v>
      <v t="s">Volume</v>
      <v t="s">Volume average</v>
      <v t="s">Market cap</v>
      <v t="s">Beta</v>
      <v t="s">P/E</v>
      <v t="s">Shares outstanding</v>
      <v t="s">Description</v>
      <v t="s">Employees</v>
      <v t="s">Headquarters</v>
      <v t="s">Industry</v>
      <v t="s">Instrument type</v>
      <v t="s">Year incorporated</v>
      <v t="s">_Flags</v>
      <v t="s">UniqueName</v>
      <v t="s">_DisplayString</v>
      <v t="s">LearnMoreOnLink</v>
      <v t="s">ExchangeID</v>
      <v t="s">%ProviderInfo</v>
    </a>
    <a count="43">
      <v t="s">%EntityServiceId</v>
      <v t="s">_Format</v>
      <v t="s">%IsRefreshable</v>
      <v t="s">%EntityCulture</v>
      <v t="s">%EntityId</v>
      <v t="s">_Icon</v>
      <v t="s">_Display</v>
      <v t="s">Name</v>
      <v t="s">_SubLabel</v>
      <v t="s">Price</v>
      <v t="s">Exchange</v>
      <v t="s">Official name</v>
      <v t="s">Last trade time</v>
      <v t="s">Ticker symbol</v>
      <v t="s">Exchange abbreviation</v>
      <v t="s">Change</v>
      <v t="s">Change (%)</v>
      <v t="s">Currency</v>
      <v t="s">Previous close</v>
      <v t="s">Open</v>
      <v t="s">High</v>
      <v t="s">Low</v>
      <v t="s">52 week high</v>
      <v t="s">52 week low</v>
      <v t="s">Volume</v>
      <v t="s">Volume average</v>
      <v t="s">Market cap</v>
      <v t="s">Beta</v>
      <v t="s">P/E</v>
      <v t="s">Shares outstanding</v>
      <v t="s">Description</v>
      <v t="s">Employees</v>
      <v t="s">Headquarters</v>
      <v t="s">Industry</v>
      <v t="s">Instrument type</v>
      <v t="s">Year incorporated</v>
      <v t="s">_Flags</v>
      <v t="s">UniqueName</v>
      <v t="s">_DisplayString</v>
      <v t="s">LearnMoreOnLink</v>
      <v t="s">Image</v>
      <v t="s">ExchangeID</v>
      <v t="s">%ProviderInfo</v>
    </a>
  </spbArrays>
  <spbData count="19">
    <spb s="0">
      <v>0</v>
      <v>Name</v>
    </spb>
    <spb s="1">
      <v>0</v>
      <v>0</v>
      <v>0</v>
    </spb>
    <spb s="2">
      <v>1</v>
      <v>1</v>
    </spb>
    <spb s="3">
      <v>1</v>
      <v>1</v>
      <v>2</v>
      <v>1</v>
      <v>1</v>
      <v>1</v>
      <v>3</v>
      <v>4</v>
      <v>5</v>
      <v>1</v>
      <v>1</v>
      <v>4</v>
      <v>1</v>
      <v>3</v>
      <v>6</v>
      <v>7</v>
    </spb>
    <spb s="4">
      <v>Real-Time Nasdaq Last Sale</v>
      <v>from previous close</v>
      <v>Source: Nasdaq Last Sale</v>
      <v>from previous close</v>
      <v>GMT</v>
    </spb>
    <spb s="0">
      <v>1</v>
      <v>Name</v>
    </spb>
    <spb s="5">
      <v>1</v>
      <v>8</v>
      <v>1</v>
      <v>2</v>
      <v>1</v>
      <v>1</v>
      <v>1</v>
      <v>3</v>
      <v>4</v>
      <v>5</v>
      <v>1</v>
      <v>1</v>
      <v>4</v>
      <v>1</v>
      <v>3</v>
      <v>6</v>
      <v>7</v>
    </spb>
    <spb s="6">
      <v>2</v>
      <v>Name</v>
      <v>LearnMoreOnLink</v>
    </spb>
    <spb s="7">
      <v>1</v>
      <v>1</v>
      <v>1</v>
    </spb>
    <spb s="4">
      <v>Delayed 15 minutes</v>
      <v>from previous close</v>
      <v>Source: Nasdaq</v>
      <v>from previous close</v>
      <v>GMT</v>
    </spb>
    <spb s="6">
      <v>3</v>
      <v>Name</v>
      <v>LearnMoreOnLink</v>
    </spb>
    <spb s="8">
      <v>1</v>
      <v>1</v>
      <v>1</v>
      <v>1</v>
    </spb>
    <spb s="9">
      <v>1</v>
      <v>8</v>
      <v>8</v>
      <v>1</v>
      <v>2</v>
      <v>1</v>
      <v>1</v>
      <v>1</v>
      <v>3</v>
      <v>3</v>
      <v>4</v>
      <v>5</v>
      <v>1</v>
      <v>1</v>
      <v>1</v>
      <v>3</v>
      <v>6</v>
      <v>9</v>
      <v>7</v>
      <v>3</v>
    </spb>
    <spb s="10">
      <v>Real-Time Nasdaq Last Sale</v>
      <v>from previous close</v>
      <v>from previous close</v>
      <v>Source: Nasdaq Last Sale</v>
      <v>GMT</v>
    </spb>
    <spb s="6">
      <v>4</v>
      <v>Name</v>
      <v>LearnMoreOnLink</v>
    </spb>
    <spb s="11">
      <v>0</v>
      <v>0</v>
    </spb>
    <spb s="12">
      <v>15</v>
      <v>1</v>
      <v>1</v>
      <v>1</v>
      <v>1</v>
    </spb>
    <spb s="13">
      <v>1</v>
      <v>8</v>
      <v>8</v>
      <v>1</v>
      <v>2</v>
      <v>1</v>
      <v>10</v>
      <v>1</v>
      <v>1</v>
      <v>3</v>
      <v>3</v>
      <v>4</v>
      <v>5</v>
      <v>1</v>
      <v>1</v>
      <v>1</v>
      <v>3</v>
      <v>6</v>
      <v>9</v>
      <v>7</v>
      <v>3</v>
    </spb>
    <spb s="14">
      <v>Powered by Refinitiv</v>
    </spb>
  </spbData>
</supportingPropertyBags>
</file>

<file path=xl/richData/rdsupportingpropertybagstructure.xml><?xml version="1.0" encoding="utf-8"?>
<spbStructures xmlns="http://schemas.microsoft.com/office/spreadsheetml/2017/richdata2" count="15">
  <s>
    <k n="^Order" t="spba"/>
    <k n="TitleProperty" t="s"/>
  </s>
  <s>
    <k n="ShowInCardView" t="b"/>
    <k n="ShowInDotNotation" t="b"/>
    <k n="ShowInAutoComplete" t="b"/>
  </s>
  <s>
    <k n="UniqueName" t="spb"/>
    <k n="`%ProviderInfo" t="spb"/>
  </s>
  <s>
    <k n="Low" t="i"/>
    <k n="High" t="i"/>
    <k n="Name" t="i"/>
    <k n="Open" t="i"/>
    <k n="Price" t="i"/>
    <k n="Change" t="i"/>
    <k n="Volume" t="i"/>
    <k n="Change (%)" t="i"/>
    <k n="Market cap" t="i"/>
    <k n="52 week low" t="i"/>
    <k n="52 week high" t="i"/>
    <k n="Expense ratio" t="i"/>
    <k n="Previous close" t="i"/>
    <k n="Volume average" t="i"/>
    <k n="Last trade time" t="i"/>
    <k n="`%EntityServiceId" t="i"/>
  </s>
  <s>
    <k n="Price" t="s"/>
    <k n="Change" t="s"/>
    <k n="Exchange" t="s"/>
    <k n="Change (%)" t="s"/>
    <k n="Last trade time" t="s"/>
  </s>
  <s>
    <k n="Low" t="i"/>
    <k n="Beta" t="i"/>
    <k n="High" t="i"/>
    <k n="Name" t="i"/>
    <k n="Open" t="i"/>
    <k n="Price" t="i"/>
    <k n="Change" t="i"/>
    <k n="Volume" t="i"/>
    <k n="Change (%)" t="i"/>
    <k n="Market cap" t="i"/>
    <k n="52 week low" t="i"/>
    <k n="52 week high" t="i"/>
    <k n="Expense ratio" t="i"/>
    <k n="Previous close" t="i"/>
    <k n="Volume average" t="i"/>
    <k n="Last trade time" t="i"/>
    <k n="`%EntityServiceId" t="i"/>
  </s>
  <s>
    <k n="^Order" t="spba"/>
    <k n="TitleProperty" t="s"/>
    <k n="SubTitleProperty" t="s"/>
  </s>
  <s>
    <k n="UniqueName" t="spb"/>
    <k n="`%ProviderInfo" t="spb"/>
    <k n="LearnMoreOnLink" t="spb"/>
  </s>
  <s>
    <k n="ExchangeID" t="spb"/>
    <k n="UniqueName" t="spb"/>
    <k n="`%ProviderInfo" t="spb"/>
    <k n="LearnMoreOnLink" t="spb"/>
  </s>
  <s>
    <k n="Low" t="i"/>
    <k n="P/E" t="i"/>
    <k n="Beta" t="i"/>
    <k n="High" t="i"/>
    <k n="Name" t="i"/>
    <k n="Open" t="i"/>
    <k n="Price" t="i"/>
    <k n="Change" t="i"/>
    <k n="Volume" t="i"/>
    <k n="Employees" t="i"/>
    <k n="Change (%)" t="i"/>
    <k n="Market cap" t="i"/>
    <k n="52 week low" t="i"/>
    <k n="52 week high" t="i"/>
    <k n="Previous close" t="i"/>
    <k n="Volume average" t="i"/>
    <k n="Last trade time" t="i"/>
    <k n="Year incorporated" t="i"/>
    <k n="`%EntityServiceId" t="i"/>
    <k n="Shares outstanding" t="i"/>
  </s>
  <s>
    <k n="Price" t="s"/>
    <k n="Change" t="s"/>
    <k n="Change (%)" t="s"/>
    <k n="ExchangeID" t="s"/>
    <k n="Last trade time" t="s"/>
  </s>
  <s>
    <k n="ShowInDotNotation" t="b"/>
    <k n="ShowInAutoComplete" t="b"/>
  </s>
  <s>
    <k n="Image" t="spb"/>
    <k n="ExchangeID" t="spb"/>
    <k n="UniqueName" t="spb"/>
    <k n="`%ProviderInfo" t="spb"/>
    <k n="LearnMoreOnLink" t="spb"/>
  </s>
  <s>
    <k n="Low" t="i"/>
    <k n="P/E" t="i"/>
    <k n="Beta" t="i"/>
    <k n="High" t="i"/>
    <k n="Name" t="i"/>
    <k n="Open" t="i"/>
    <k n="Image" t="i"/>
    <k n="Price" t="i"/>
    <k n="Change" t="i"/>
    <k n="Volume" t="i"/>
    <k n="Employees" t="i"/>
    <k n="Change (%)" t="i"/>
    <k n="Market cap" t="i"/>
    <k n="52 week low" t="i"/>
    <k n="52 week high" t="i"/>
    <k n="Previous close" t="i"/>
    <k n="Volume average" t="i"/>
    <k n="Last trade time" t="i"/>
    <k n="Year incorporated" t="i"/>
    <k n="`%EntityServiceId" t="i"/>
    <k n="Shares outstanding" t="i"/>
  </s>
  <s>
    <k n="name"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7">
    <x:dxf>
      <x:numFmt numFmtId="2" formatCode="0.00"/>
    </x:dxf>
    <x:dxf>
      <x:numFmt numFmtId="0" formatCode="General"/>
    </x:dxf>
    <x:dxf>
      <x:numFmt numFmtId="27" formatCode="m/d/yyyy\ h:mm"/>
    </x:dxf>
    <x:dxf>
      <x:numFmt numFmtId="14" formatCode="0.00%"/>
    </x:dxf>
    <x:dxf>
      <x:numFmt numFmtId="3" formatCode="#,##0"/>
    </x:dxf>
    <x:dxf>
      <x:numFmt numFmtId="4" formatCode="#,##0.00"/>
    </x:dxf>
    <x:dxf>
      <x:numFmt numFmtId="1" formatCode="0"/>
    </x:dxf>
  </dxfs>
  <richProperties>
    <rPr n="NumberFormat" t="s"/>
    <rPr n="IsTitleField" t="b"/>
    <rPr n="IsHeroField" t="b"/>
  </richProperties>
  <richStyles>
    <rSty dxfid="1">
      <rpv i="0">_([$$-en-US]* #,##0.00_);_([$$-en-US]* (#,##0.00);_([$$-en-US]* "-"??_);_(@_)</rpv>
    </rSty>
    <rSty>
      <rpv i="1">1</rpv>
    </rSty>
    <rSty dxfid="4">
      <rpv i="0">#,##0</rpv>
    </rSty>
    <rSty dxfid="3"/>
    <rSty dxfid="1">
      <rpv i="0">_([$$-en-US]* #,##0_);_([$$-en-US]* (#,##0);_([$$-en-US]* "-"_);_(@_)</rpv>
    </rSty>
    <rSty dxfid="2"/>
    <rSty dxfid="0">
      <rpv i="0">0.00</rpv>
    </rSty>
    <rSty dxfid="5">
      <rpv i="0">#,##0.00</rpv>
    </rSty>
    <rSty dxfid="6">
      <rpv i="0">0</rpv>
    </rSty>
    <rSty>
      <rpv i="2">1</rpv>
    </rSty>
  </richStyles>
</richStyleShee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5563B-21C5-4012-9646-BB507C2795D9}">
  <dimension ref="A1:AD95"/>
  <sheetViews>
    <sheetView tabSelected="1" zoomScaleNormal="100" workbookViewId="0">
      <selection activeCell="K8" sqref="K8:L11"/>
    </sheetView>
  </sheetViews>
  <sheetFormatPr defaultRowHeight="15" x14ac:dyDescent="0.25"/>
  <cols>
    <col min="1" max="1" width="40.85546875" customWidth="1"/>
    <col min="2" max="2" width="17" bestFit="1" customWidth="1"/>
    <col min="3" max="3" width="16.7109375" customWidth="1"/>
    <col min="4" max="4" width="16.85546875" bestFit="1" customWidth="1"/>
    <col min="5" max="5" width="18" customWidth="1"/>
    <col min="6" max="6" width="19.140625" customWidth="1"/>
    <col min="7" max="7" width="17.7109375" bestFit="1" customWidth="1"/>
    <col min="8" max="8" width="16.42578125" customWidth="1"/>
    <col min="9" max="9" width="18.42578125" bestFit="1" customWidth="1"/>
    <col min="10" max="10" width="17.5703125" bestFit="1" customWidth="1"/>
    <col min="11" max="11" width="17.140625" customWidth="1"/>
    <col min="12" max="12" width="18.42578125" bestFit="1" customWidth="1"/>
    <col min="13" max="13" width="18" customWidth="1"/>
    <col min="14" max="14" width="16.7109375" bestFit="1" customWidth="1"/>
    <col min="15" max="15" width="17.85546875" customWidth="1"/>
    <col min="16" max="16" width="18" customWidth="1"/>
    <col min="17" max="17" width="19.5703125" bestFit="1" customWidth="1"/>
    <col min="18" max="18" width="17.7109375" customWidth="1"/>
    <col min="19" max="19" width="15.7109375" bestFit="1" customWidth="1"/>
    <col min="20" max="20" width="16.42578125" bestFit="1" customWidth="1"/>
    <col min="21" max="22" width="18.42578125" bestFit="1" customWidth="1"/>
    <col min="23" max="23" width="13.85546875" bestFit="1" customWidth="1"/>
    <col min="24" max="24" width="18.42578125" bestFit="1" customWidth="1"/>
    <col min="25" max="25" width="19.5703125" bestFit="1" customWidth="1"/>
    <col min="26" max="26" width="13.85546875" bestFit="1" customWidth="1"/>
    <col min="27" max="27" width="15.140625" bestFit="1" customWidth="1"/>
    <col min="28" max="28" width="13.85546875" bestFit="1" customWidth="1"/>
    <col min="29" max="29" width="14" bestFit="1" customWidth="1"/>
    <col min="30" max="30" width="4.28515625" bestFit="1" customWidth="1"/>
  </cols>
  <sheetData>
    <row r="1" spans="1:30" ht="15.75" thickBot="1" x14ac:dyDescent="0.3">
      <c r="A1" s="213" t="s">
        <v>163</v>
      </c>
      <c r="B1" s="214"/>
      <c r="C1" s="214"/>
      <c r="D1" s="214"/>
      <c r="E1" s="214"/>
      <c r="F1" s="214"/>
      <c r="G1" s="214"/>
      <c r="H1" s="214"/>
      <c r="I1" s="214"/>
      <c r="J1" s="214"/>
      <c r="K1" s="214"/>
      <c r="L1" s="214"/>
      <c r="M1" s="214"/>
      <c r="O1" s="13" t="s">
        <v>164</v>
      </c>
      <c r="S1" s="6"/>
      <c r="AB1" s="6"/>
      <c r="AD1" s="69"/>
    </row>
    <row r="2" spans="1:30" x14ac:dyDescent="0.25">
      <c r="A2" s="199" t="s">
        <v>149</v>
      </c>
      <c r="B2" s="111" t="s">
        <v>60</v>
      </c>
      <c r="C2" s="111" t="s">
        <v>237</v>
      </c>
      <c r="D2" s="111" t="s">
        <v>236</v>
      </c>
      <c r="E2" s="200" t="s">
        <v>152</v>
      </c>
      <c r="F2" s="111" t="s">
        <v>96</v>
      </c>
      <c r="G2" s="112" t="s">
        <v>94</v>
      </c>
      <c r="H2" s="199" t="s">
        <v>94</v>
      </c>
      <c r="I2" s="119" t="s">
        <v>154</v>
      </c>
      <c r="J2" s="119" t="s">
        <v>154</v>
      </c>
      <c r="K2" s="119" t="s">
        <v>154</v>
      </c>
      <c r="L2" s="283" t="s">
        <v>231</v>
      </c>
      <c r="M2" s="112" t="s">
        <v>149</v>
      </c>
      <c r="O2" s="183" t="s">
        <v>33</v>
      </c>
      <c r="P2" s="115" t="s">
        <v>94</v>
      </c>
      <c r="Q2" s="115" t="s">
        <v>33</v>
      </c>
      <c r="R2" s="115" t="s">
        <v>33</v>
      </c>
      <c r="S2" s="116" t="s">
        <v>33</v>
      </c>
    </row>
    <row r="3" spans="1:30" ht="15.75" thickBot="1" x14ac:dyDescent="0.3">
      <c r="A3" s="408" t="s">
        <v>99</v>
      </c>
      <c r="B3" s="82" t="s">
        <v>23</v>
      </c>
      <c r="C3" s="82" t="s">
        <v>238</v>
      </c>
      <c r="D3" s="82" t="s">
        <v>151</v>
      </c>
      <c r="E3" s="409" t="s">
        <v>93</v>
      </c>
      <c r="F3" s="82" t="s">
        <v>153</v>
      </c>
      <c r="G3" s="411" t="s">
        <v>100</v>
      </c>
      <c r="H3" s="408" t="s">
        <v>97</v>
      </c>
      <c r="I3" s="410" t="s">
        <v>62</v>
      </c>
      <c r="J3" s="410" t="s">
        <v>244</v>
      </c>
      <c r="K3" s="410" t="s">
        <v>70</v>
      </c>
      <c r="L3" s="284" t="s">
        <v>235</v>
      </c>
      <c r="M3" s="87" t="s">
        <v>248</v>
      </c>
      <c r="O3" s="184" t="s">
        <v>99</v>
      </c>
      <c r="P3" s="185" t="s">
        <v>100</v>
      </c>
      <c r="Q3" s="185" t="s">
        <v>95</v>
      </c>
      <c r="R3" s="185" t="s">
        <v>70</v>
      </c>
      <c r="S3" s="117" t="s">
        <v>92</v>
      </c>
    </row>
    <row r="4" spans="1:30" ht="15.75" thickBot="1" x14ac:dyDescent="0.3">
      <c r="A4" s="113">
        <f>G61</f>
        <v>476680</v>
      </c>
      <c r="B4" s="95">
        <f>E13</f>
        <v>134508.71000000002</v>
      </c>
      <c r="C4" s="95">
        <v>7657.19</v>
      </c>
      <c r="D4" s="95">
        <f>B13</f>
        <v>402085.95000000007</v>
      </c>
      <c r="E4" s="95">
        <f>B4+C4-G4-H4</f>
        <v>-213656.11999999997</v>
      </c>
      <c r="F4" s="110">
        <f>D55</f>
        <v>54210.7598494376</v>
      </c>
      <c r="G4" s="155">
        <f>I61</f>
        <v>112250</v>
      </c>
      <c r="H4" s="118">
        <v>243572.02</v>
      </c>
      <c r="I4" s="95">
        <f ca="1">C13</f>
        <v>359032.72460441594</v>
      </c>
      <c r="J4" s="95">
        <f ca="1">I4+H4+G4+F4</f>
        <v>769065.50445385359</v>
      </c>
      <c r="K4" s="45">
        <f ca="1">J4-A4</f>
        <v>292385.50445385359</v>
      </c>
      <c r="L4" s="407">
        <f ca="1">J4-A4+G4</f>
        <v>404635.50445385359</v>
      </c>
      <c r="M4" s="412">
        <f ca="1">K4/A4</f>
        <v>0.61337900573519677</v>
      </c>
      <c r="O4" s="118">
        <f>'TRADITIONAL IRA'!A4</f>
        <v>172751.65</v>
      </c>
      <c r="P4" s="110">
        <v>0</v>
      </c>
      <c r="Q4" s="110">
        <v>245517</v>
      </c>
      <c r="R4" s="114">
        <f>Q4+P4-O4</f>
        <v>72765.350000000006</v>
      </c>
      <c r="S4" s="89">
        <f>R4/O4</f>
        <v>0.42121363240235338</v>
      </c>
    </row>
    <row r="5" spans="1:30" ht="15.75" thickBot="1" x14ac:dyDescent="0.3">
      <c r="A5" s="414" t="s">
        <v>113</v>
      </c>
      <c r="B5" s="414"/>
      <c r="C5" s="414"/>
      <c r="D5" s="414"/>
      <c r="E5" s="414"/>
      <c r="F5" s="414"/>
      <c r="G5" s="414"/>
      <c r="H5" s="414"/>
      <c r="I5" s="414"/>
      <c r="J5" s="414"/>
      <c r="K5" s="414"/>
      <c r="L5" s="414"/>
      <c r="M5" s="414"/>
      <c r="N5" s="414"/>
      <c r="O5" s="414"/>
      <c r="P5" s="414"/>
      <c r="Q5" s="414"/>
      <c r="R5" s="414"/>
      <c r="S5" s="414"/>
    </row>
    <row r="6" spans="1:30" x14ac:dyDescent="0.25">
      <c r="A6" s="290" t="s">
        <v>216</v>
      </c>
      <c r="B6" s="111" t="s">
        <v>222</v>
      </c>
      <c r="C6" s="111" t="s">
        <v>230</v>
      </c>
      <c r="D6" s="111" t="s">
        <v>221</v>
      </c>
      <c r="E6" s="111" t="s">
        <v>68</v>
      </c>
      <c r="F6" s="111" t="s">
        <v>225</v>
      </c>
      <c r="G6" s="111" t="s">
        <v>242</v>
      </c>
      <c r="H6" s="283" t="s">
        <v>12</v>
      </c>
      <c r="I6" s="111" t="s">
        <v>11</v>
      </c>
      <c r="J6" s="112" t="s">
        <v>228</v>
      </c>
      <c r="L6" s="440"/>
      <c r="M6" s="69"/>
      <c r="N6" s="69"/>
      <c r="O6" s="440"/>
      <c r="P6" s="440"/>
      <c r="Q6" s="440"/>
      <c r="R6" s="440"/>
      <c r="S6" s="440"/>
      <c r="T6" s="440"/>
      <c r="U6" s="440"/>
      <c r="V6" s="440"/>
      <c r="W6" s="440"/>
      <c r="X6" s="440"/>
      <c r="Y6" s="440"/>
    </row>
    <row r="7" spans="1:30" x14ac:dyDescent="0.25">
      <c r="A7" s="415" t="s">
        <v>9</v>
      </c>
      <c r="B7" s="156" t="s">
        <v>223</v>
      </c>
      <c r="C7" s="156" t="s">
        <v>147</v>
      </c>
      <c r="D7" s="156" t="s">
        <v>232</v>
      </c>
      <c r="E7" s="156" t="s">
        <v>233</v>
      </c>
      <c r="F7" s="156" t="s">
        <v>234</v>
      </c>
      <c r="G7" s="156" t="s">
        <v>243</v>
      </c>
      <c r="H7" s="415" t="s">
        <v>226</v>
      </c>
      <c r="I7" s="436" t="s">
        <v>227</v>
      </c>
      <c r="J7" s="413" t="s">
        <v>229</v>
      </c>
      <c r="L7" s="441"/>
      <c r="M7" s="465"/>
      <c r="N7" s="465"/>
      <c r="O7" s="441"/>
      <c r="P7" s="441"/>
      <c r="Q7" s="441"/>
      <c r="R7" s="441"/>
      <c r="S7" s="441"/>
      <c r="T7" s="441"/>
      <c r="U7" s="441"/>
      <c r="V7" s="441"/>
      <c r="W7" s="441"/>
      <c r="X7" s="441"/>
      <c r="Y7" s="441"/>
    </row>
    <row r="8" spans="1:30" x14ac:dyDescent="0.25">
      <c r="A8" s="229" t="e" vm="1">
        <v>#VALUE!</v>
      </c>
      <c r="B8" s="3">
        <f>100+3500+1700+139.89-4895.12+10000+118.83+10075+622+15000</f>
        <v>36360.6</v>
      </c>
      <c r="C8" s="22">
        <f t="shared" ref="C8:C12" ca="1" si="0">I8*H8</f>
        <v>35140.368054885599</v>
      </c>
      <c r="D8" s="3">
        <f t="shared" ref="D8:D12" ca="1" si="1">C8-B8</f>
        <v>-1220.2319451143994</v>
      </c>
      <c r="E8" s="3">
        <f>N18+139.89</f>
        <v>3641.6699999999996</v>
      </c>
      <c r="F8" s="246">
        <f t="shared" ref="F8:F12" ca="1" si="2">D8+E8</f>
        <v>2421.4380548856002</v>
      </c>
      <c r="G8" s="288">
        <f ca="1">F8/O18</f>
        <v>2.0744633199849223</v>
      </c>
      <c r="H8" s="453" cm="1">
        <f t="array" aca="1" ref="H8" ca="1">_FV(A8,"Price")</f>
        <v>38.498199999999997</v>
      </c>
      <c r="I8" s="454">
        <v>912.77950799999996</v>
      </c>
      <c r="J8" s="435">
        <v>39.24</v>
      </c>
      <c r="L8" s="423"/>
      <c r="M8" s="420"/>
      <c r="N8" s="420"/>
      <c r="O8" s="448"/>
      <c r="P8" s="449"/>
      <c r="Q8" s="420"/>
      <c r="R8" s="442"/>
      <c r="S8" s="442"/>
      <c r="T8" s="439"/>
      <c r="U8" s="437"/>
      <c r="V8" s="420"/>
      <c r="W8" s="439"/>
      <c r="X8" s="437"/>
      <c r="Y8" s="450"/>
    </row>
    <row r="9" spans="1:30" x14ac:dyDescent="0.25">
      <c r="A9" s="229" t="e" vm="2">
        <v>#VALUE!</v>
      </c>
      <c r="B9" s="3">
        <f>20000-17121.99+3000+1000-4940.4+25382.82+5010.6+5299.79+5000+11500+10000+1177-26238.55-24062.2+25000+19999.99+40000+5000+54.99+840+10000</f>
        <v>115902.05000000002</v>
      </c>
      <c r="C9" s="22">
        <f t="shared" ca="1" si="0"/>
        <v>91395.797194679995</v>
      </c>
      <c r="D9" s="3">
        <f t="shared" ca="1" si="1"/>
        <v>-24506.252805320022</v>
      </c>
      <c r="E9" s="3">
        <f>N19+913.72</f>
        <v>38325.509999999995</v>
      </c>
      <c r="F9" s="246">
        <f t="shared" ca="1" si="2"/>
        <v>13819.257194679973</v>
      </c>
      <c r="G9" s="288">
        <f ca="1">F9/O19</f>
        <v>4.432588933492883</v>
      </c>
      <c r="H9" s="453" cm="1">
        <f t="array" aca="1" ref="H9" ca="1">_FV(A9,"Price")</f>
        <v>14.74</v>
      </c>
      <c r="I9" s="454">
        <v>6200.5289819999998</v>
      </c>
      <c r="J9" s="435">
        <v>16.27</v>
      </c>
      <c r="L9" s="423"/>
      <c r="M9" s="463"/>
      <c r="N9" s="69"/>
      <c r="O9" s="448"/>
      <c r="P9" s="449"/>
      <c r="Q9" s="420"/>
      <c r="R9" s="442"/>
      <c r="S9" s="442"/>
      <c r="T9" s="439"/>
      <c r="U9" s="437"/>
      <c r="V9" s="420"/>
      <c r="W9" s="439"/>
      <c r="X9" s="437"/>
      <c r="Y9" s="450"/>
    </row>
    <row r="10" spans="1:30" x14ac:dyDescent="0.25">
      <c r="A10" s="229" t="e" vm="3">
        <v>#VALUE!</v>
      </c>
      <c r="B10" s="3">
        <f>29999.99+712+10000</f>
        <v>40711.990000000005</v>
      </c>
      <c r="C10" s="22">
        <f t="shared" ca="1" si="0"/>
        <v>36198.566775030398</v>
      </c>
      <c r="D10" s="3">
        <f t="shared" ca="1" si="1"/>
        <v>-4513.423224969607</v>
      </c>
      <c r="E10" s="3">
        <f>N20</f>
        <v>4976.97</v>
      </c>
      <c r="F10" s="246">
        <f t="shared" ca="1" si="2"/>
        <v>463.54677503039329</v>
      </c>
      <c r="G10" s="288">
        <f ca="1">F10/O20</f>
        <v>0.27941505074195339</v>
      </c>
      <c r="H10" s="453" cm="1">
        <f t="array" aca="1" ref="H10" ca="1">_FV(A10,"Price")</f>
        <v>36.758800000000001</v>
      </c>
      <c r="I10" s="454">
        <v>984.75920799999994</v>
      </c>
      <c r="J10" s="435">
        <v>41.34</v>
      </c>
      <c r="L10" s="423"/>
      <c r="M10" s="464"/>
      <c r="N10" s="465"/>
      <c r="O10" s="448"/>
      <c r="P10" s="449"/>
      <c r="Q10" s="420"/>
      <c r="R10" s="442"/>
      <c r="S10" s="442"/>
      <c r="T10" s="439"/>
      <c r="U10" s="437"/>
      <c r="V10" s="420"/>
      <c r="W10" s="439"/>
      <c r="X10" s="437"/>
      <c r="Y10" s="450"/>
    </row>
    <row r="11" spans="1:30" x14ac:dyDescent="0.25">
      <c r="A11" s="229" t="e" vm="4">
        <v>#VALUE!</v>
      </c>
      <c r="B11" s="3">
        <f>5000+200+10000+10000+10365+14500+25000+775.98+9650+10000+4102.19+1476.12+5000+5000+2223.08+8000.02+19999.99-68154.83-89225.17+24999.99+39999.98+79999.99+2275+2000+824+50000</f>
        <v>184011.34000000003</v>
      </c>
      <c r="C11" s="22">
        <f t="shared" ca="1" si="0"/>
        <v>172639.77967131999</v>
      </c>
      <c r="D11" s="3">
        <f t="shared" ca="1" si="1"/>
        <v>-11371.560328680032</v>
      </c>
      <c r="E11" s="3">
        <f>N21+240.58</f>
        <v>87191.86</v>
      </c>
      <c r="F11" s="246">
        <f t="shared" ca="1" si="2"/>
        <v>75820.299671319968</v>
      </c>
      <c r="G11" s="288">
        <f ca="1">F11/O21</f>
        <v>10.463832114442015</v>
      </c>
      <c r="H11" s="453" cm="1">
        <f t="array" aca="1" ref="H11" ca="1">_FV(A11,"Price")</f>
        <v>52.04</v>
      </c>
      <c r="I11" s="454">
        <v>3317.4438829999999</v>
      </c>
      <c r="J11" s="435">
        <v>60.32</v>
      </c>
      <c r="L11" s="423"/>
      <c r="M11" s="466"/>
      <c r="N11" s="465"/>
      <c r="O11" s="448"/>
      <c r="P11" s="449"/>
      <c r="Q11" s="420"/>
      <c r="R11" s="442"/>
      <c r="S11" s="442"/>
      <c r="T11" s="439"/>
      <c r="U11" s="437"/>
      <c r="V11" s="420"/>
      <c r="W11" s="439"/>
      <c r="X11" s="437"/>
      <c r="Y11" s="450"/>
    </row>
    <row r="12" spans="1:30" x14ac:dyDescent="0.25">
      <c r="A12" s="229" t="e" vm="5">
        <v>#VALUE!</v>
      </c>
      <c r="B12" s="3">
        <f>3500+20+1500-4920.03+25000</f>
        <v>25099.97</v>
      </c>
      <c r="C12" s="22">
        <f t="shared" ca="1" si="0"/>
        <v>23658.212908500002</v>
      </c>
      <c r="D12" s="3">
        <f t="shared" ca="1" si="1"/>
        <v>-1441.7570914999997</v>
      </c>
      <c r="E12" s="3">
        <f>N22</f>
        <v>372.70000000000005</v>
      </c>
      <c r="F12" s="246">
        <f t="shared" ca="1" si="2"/>
        <v>-1069.0570914999996</v>
      </c>
      <c r="G12" s="288">
        <f ca="1">F12/O23</f>
        <v>-7.8824258375413583E-2</v>
      </c>
      <c r="H12" s="453" cm="1">
        <f t="array" aca="1" ref="H12" ca="1">_FV(A12,"Price")</f>
        <v>16.045000000000002</v>
      </c>
      <c r="I12" s="454">
        <v>1474.4912999999999</v>
      </c>
      <c r="J12" s="435">
        <v>16.96</v>
      </c>
      <c r="O12" s="448"/>
      <c r="P12" s="449"/>
      <c r="Q12" s="420"/>
      <c r="R12" s="442"/>
      <c r="S12" s="442"/>
      <c r="T12" s="439"/>
      <c r="U12" s="437"/>
      <c r="V12" s="420"/>
      <c r="W12" s="439"/>
      <c r="X12" s="437"/>
      <c r="Y12" s="450"/>
      <c r="Z12" s="5"/>
    </row>
    <row r="13" spans="1:30" ht="15.75" thickBot="1" x14ac:dyDescent="0.3">
      <c r="A13" s="438"/>
      <c r="B13" s="225">
        <f t="shared" ref="B13:G13" si="3">SUM(B8:B12)</f>
        <v>402085.95000000007</v>
      </c>
      <c r="C13" s="225">
        <f t="shared" ca="1" si="3"/>
        <v>359032.72460441594</v>
      </c>
      <c r="D13" s="225">
        <f t="shared" ca="1" si="3"/>
        <v>-43053.225395584057</v>
      </c>
      <c r="E13" s="225">
        <f t="shared" si="3"/>
        <v>134508.71000000002</v>
      </c>
      <c r="F13" s="225">
        <f t="shared" ca="1" si="3"/>
        <v>91455.484604415935</v>
      </c>
      <c r="G13" s="451">
        <f t="shared" ca="1" si="3"/>
        <v>17.171475160286363</v>
      </c>
      <c r="H13" s="443"/>
      <c r="I13" s="444"/>
      <c r="J13" s="445"/>
      <c r="L13" s="423"/>
      <c r="O13" s="448"/>
      <c r="P13" s="449"/>
      <c r="Q13" s="420"/>
      <c r="R13" s="442"/>
      <c r="S13" s="442"/>
      <c r="T13" s="439"/>
      <c r="U13" s="437"/>
      <c r="V13" s="420"/>
      <c r="W13" s="439"/>
      <c r="X13" s="437"/>
      <c r="Y13" s="450"/>
    </row>
    <row r="14" spans="1:30" x14ac:dyDescent="0.25">
      <c r="A14" s="282" t="s">
        <v>181</v>
      </c>
      <c r="B14" s="137"/>
      <c r="C14" s="137"/>
      <c r="D14" s="137"/>
      <c r="E14" s="137"/>
      <c r="F14" s="137"/>
      <c r="G14" s="137"/>
      <c r="H14" s="137" t="s">
        <v>180</v>
      </c>
      <c r="I14" s="137"/>
      <c r="J14" s="137"/>
      <c r="L14" s="423"/>
      <c r="O14" s="448"/>
      <c r="P14" s="449"/>
      <c r="Q14" s="420"/>
      <c r="R14" s="442"/>
      <c r="S14" s="442"/>
      <c r="T14" s="439"/>
      <c r="U14" s="437"/>
      <c r="V14" s="420"/>
      <c r="W14" s="439"/>
      <c r="X14" s="437"/>
      <c r="Y14" s="450"/>
    </row>
    <row r="15" spans="1:30" s="423" customFormat="1" ht="15.75" thickBot="1" x14ac:dyDescent="0.3">
      <c r="O15" s="448"/>
      <c r="P15" s="449"/>
      <c r="Q15" s="420"/>
      <c r="R15" s="442"/>
      <c r="S15" s="442"/>
      <c r="T15" s="439"/>
      <c r="U15" s="437"/>
      <c r="V15" s="420"/>
      <c r="W15" s="439"/>
      <c r="X15" s="437"/>
      <c r="Y15" s="450"/>
    </row>
    <row r="16" spans="1:30" ht="15.75" thickBot="1" x14ac:dyDescent="0.3">
      <c r="A16" s="395" t="s">
        <v>245</v>
      </c>
      <c r="B16" s="395"/>
      <c r="C16" s="395"/>
      <c r="D16" s="395"/>
      <c r="E16" s="111"/>
      <c r="F16" s="111"/>
      <c r="G16" s="111"/>
      <c r="H16" s="111"/>
      <c r="I16" s="111"/>
      <c r="J16" s="111"/>
      <c r="K16" s="111"/>
      <c r="L16" s="111"/>
      <c r="M16" s="111"/>
      <c r="N16" s="418" t="s">
        <v>23</v>
      </c>
      <c r="O16" s="406" t="s">
        <v>10</v>
      </c>
      <c r="Q16" s="440"/>
      <c r="R16" s="440"/>
      <c r="S16" s="440"/>
      <c r="T16" s="440"/>
    </row>
    <row r="17" spans="1:20" x14ac:dyDescent="0.25">
      <c r="A17" s="71" t="s">
        <v>9</v>
      </c>
      <c r="B17" s="297" t="s">
        <v>18</v>
      </c>
      <c r="C17" s="396" t="s">
        <v>30</v>
      </c>
      <c r="D17" s="397" t="s">
        <v>31</v>
      </c>
      <c r="E17" s="297" t="s">
        <v>24</v>
      </c>
      <c r="F17" s="396" t="s">
        <v>25</v>
      </c>
      <c r="G17" s="397" t="s">
        <v>26</v>
      </c>
      <c r="H17" s="402" t="s">
        <v>53</v>
      </c>
      <c r="I17" s="398" t="s">
        <v>54</v>
      </c>
      <c r="J17" s="399" t="s">
        <v>55</v>
      </c>
      <c r="K17" s="297" t="s">
        <v>56</v>
      </c>
      <c r="L17" s="398" t="s">
        <v>57</v>
      </c>
      <c r="M17" s="399" t="s">
        <v>58</v>
      </c>
      <c r="N17" s="76" t="s">
        <v>59</v>
      </c>
      <c r="O17" s="55" t="s">
        <v>102</v>
      </c>
      <c r="Q17" s="440"/>
      <c r="R17" s="440"/>
      <c r="S17" s="423"/>
      <c r="T17" s="440"/>
    </row>
    <row r="18" spans="1:20" x14ac:dyDescent="0.25">
      <c r="A18" s="452" t="s">
        <v>40</v>
      </c>
      <c r="B18" s="422"/>
      <c r="C18" s="420"/>
      <c r="D18" s="421"/>
      <c r="E18" s="422"/>
      <c r="F18" s="420"/>
      <c r="G18" s="421"/>
      <c r="H18" s="419"/>
      <c r="I18" s="420"/>
      <c r="J18" s="421"/>
      <c r="K18" s="422">
        <f>1196.72+239.29+292.32</f>
        <v>1728.33</v>
      </c>
      <c r="L18" s="420">
        <f>152.01+118.83+186.65+228.38</f>
        <v>685.87</v>
      </c>
      <c r="M18" s="421">
        <f>139.57+196.44+153.1+222.59+375.88</f>
        <v>1087.58</v>
      </c>
      <c r="N18" s="424">
        <f>SUM(B18:M18)</f>
        <v>3501.7799999999997</v>
      </c>
      <c r="O18" s="430">
        <f t="shared" ref="O18:O21" si="4">AVERAGE(B18:M18)</f>
        <v>1167.26</v>
      </c>
      <c r="Q18" s="458"/>
      <c r="R18" s="420"/>
      <c r="S18" s="440"/>
      <c r="T18" s="459"/>
    </row>
    <row r="19" spans="1:20" x14ac:dyDescent="0.25">
      <c r="A19" s="452" t="s">
        <v>1</v>
      </c>
      <c r="B19" s="422">
        <v>2801</v>
      </c>
      <c r="C19" s="420">
        <v>3696</v>
      </c>
      <c r="D19" s="421">
        <v>2310</v>
      </c>
      <c r="E19" s="422">
        <v>1976</v>
      </c>
      <c r="F19" s="420">
        <v>4775</v>
      </c>
      <c r="G19" s="421">
        <v>1972</v>
      </c>
      <c r="H19" s="422">
        <v>3017</v>
      </c>
      <c r="I19" s="420">
        <v>1202</v>
      </c>
      <c r="J19" s="421">
        <v>1738.12</v>
      </c>
      <c r="K19" s="422">
        <f>4346.47+597.82+659.02+997.35</f>
        <v>6600.66</v>
      </c>
      <c r="L19" s="420">
        <f>1742.07+786.83+818.55</f>
        <v>3347.45</v>
      </c>
      <c r="M19" s="421">
        <f>892.36+901.66+816.9+648.86+716.78</f>
        <v>3976.5600000000004</v>
      </c>
      <c r="N19" s="424">
        <f t="shared" ref="N19:N21" si="5">SUM(B19:M19)</f>
        <v>37411.789999999994</v>
      </c>
      <c r="O19" s="430">
        <f t="shared" si="4"/>
        <v>3117.6491666666661</v>
      </c>
      <c r="Q19" s="460"/>
      <c r="R19" s="420"/>
      <c r="S19" s="460"/>
      <c r="T19" s="420"/>
    </row>
    <row r="20" spans="1:20" x14ac:dyDescent="0.25">
      <c r="A20" s="452" t="s">
        <v>21</v>
      </c>
      <c r="B20" s="422"/>
      <c r="C20" s="420"/>
      <c r="D20" s="421"/>
      <c r="E20" s="422"/>
      <c r="F20" s="420"/>
      <c r="G20" s="421"/>
      <c r="H20" s="422"/>
      <c r="I20" s="420"/>
      <c r="J20" s="421"/>
      <c r="K20" s="456">
        <f>1206.67+750.7+282.08+491.8</f>
        <v>2731.2500000000005</v>
      </c>
      <c r="L20" s="420">
        <f>269.09+291.22+247.31</f>
        <v>807.61999999999989</v>
      </c>
      <c r="M20" s="421">
        <f>257.49+446.56+235.85+208.39+289.81</f>
        <v>1438.1</v>
      </c>
      <c r="N20" s="424">
        <f t="shared" si="5"/>
        <v>4976.97</v>
      </c>
      <c r="O20" s="430">
        <f t="shared" si="4"/>
        <v>1658.99</v>
      </c>
      <c r="Q20" s="460"/>
      <c r="R20" s="420"/>
      <c r="S20" s="460"/>
      <c r="T20" s="420"/>
    </row>
    <row r="21" spans="1:20" x14ac:dyDescent="0.25">
      <c r="A21" s="452" t="s">
        <v>7</v>
      </c>
      <c r="B21" s="422">
        <v>492</v>
      </c>
      <c r="C21" s="420">
        <v>444</v>
      </c>
      <c r="D21" s="421">
        <v>6147</v>
      </c>
      <c r="E21" s="422">
        <v>8374</v>
      </c>
      <c r="F21" s="420">
        <v>12670</v>
      </c>
      <c r="G21" s="421">
        <v>7269</v>
      </c>
      <c r="H21" s="422">
        <v>5709</v>
      </c>
      <c r="I21" s="420">
        <v>9936</v>
      </c>
      <c r="J21" s="421">
        <v>2596.62</v>
      </c>
      <c r="K21" s="422">
        <f>7719.82+1740.82+1732.83+2275+2973.65</f>
        <v>16442.12</v>
      </c>
      <c r="L21" s="420">
        <f>2907.57+1989.75+1740.68</f>
        <v>6638</v>
      </c>
      <c r="M21" s="421">
        <f>1411.44+3105.11+1364.28+1059.15+3293.56</f>
        <v>10233.539999999999</v>
      </c>
      <c r="N21" s="424">
        <f t="shared" si="5"/>
        <v>86951.28</v>
      </c>
      <c r="O21" s="430">
        <f t="shared" si="4"/>
        <v>7245.94</v>
      </c>
      <c r="Q21" s="458"/>
      <c r="R21" s="420"/>
      <c r="S21" s="423"/>
      <c r="T21" s="423"/>
    </row>
    <row r="22" spans="1:20" x14ac:dyDescent="0.25">
      <c r="A22" s="452" t="s">
        <v>39</v>
      </c>
      <c r="B22" s="422"/>
      <c r="C22" s="420"/>
      <c r="D22" s="421"/>
      <c r="E22" s="422"/>
      <c r="F22" s="420"/>
      <c r="G22" s="421"/>
      <c r="H22" s="422"/>
      <c r="I22" s="420"/>
      <c r="J22" s="421"/>
      <c r="K22" s="422"/>
      <c r="L22" s="420"/>
      <c r="M22" s="421">
        <f>83.4+289.3</f>
        <v>372.70000000000005</v>
      </c>
      <c r="N22" s="424">
        <f t="shared" ref="N22" si="6">SUM(B22:M22)</f>
        <v>372.70000000000005</v>
      </c>
      <c r="O22" s="430">
        <f t="shared" ref="O22" si="7">AVERAGE(B22:M22)</f>
        <v>372.70000000000005</v>
      </c>
      <c r="Q22" s="458"/>
      <c r="R22" s="420"/>
      <c r="S22" s="423"/>
      <c r="T22" s="423"/>
    </row>
    <row r="23" spans="1:20" ht="15.75" thickBot="1" x14ac:dyDescent="0.3">
      <c r="A23" s="248"/>
      <c r="B23" s="425">
        <f t="shared" ref="B23:O23" si="8">SUM(B18:B22)</f>
        <v>3293</v>
      </c>
      <c r="C23" s="416">
        <f t="shared" si="8"/>
        <v>4140</v>
      </c>
      <c r="D23" s="455">
        <f t="shared" si="8"/>
        <v>8457</v>
      </c>
      <c r="E23" s="425">
        <f t="shared" si="8"/>
        <v>10350</v>
      </c>
      <c r="F23" s="416">
        <f t="shared" si="8"/>
        <v>17445</v>
      </c>
      <c r="G23" s="455">
        <f t="shared" si="8"/>
        <v>9241</v>
      </c>
      <c r="H23" s="425">
        <f t="shared" si="8"/>
        <v>8726</v>
      </c>
      <c r="I23" s="416">
        <f t="shared" si="8"/>
        <v>11138</v>
      </c>
      <c r="J23" s="455">
        <f t="shared" si="8"/>
        <v>4334.74</v>
      </c>
      <c r="K23" s="425">
        <f t="shared" si="8"/>
        <v>27502.36</v>
      </c>
      <c r="L23" s="416">
        <f t="shared" si="8"/>
        <v>11478.939999999999</v>
      </c>
      <c r="M23" s="455">
        <f t="shared" si="8"/>
        <v>17108.48</v>
      </c>
      <c r="N23" s="425">
        <f t="shared" si="8"/>
        <v>133214.52000000002</v>
      </c>
      <c r="O23" s="431">
        <f t="shared" si="8"/>
        <v>13562.539166666666</v>
      </c>
    </row>
    <row r="24" spans="1:20" ht="16.5" thickTop="1" thickBot="1" x14ac:dyDescent="0.3">
      <c r="A24" s="426"/>
      <c r="B24" s="428"/>
      <c r="C24" s="427" t="s">
        <v>217</v>
      </c>
      <c r="D24" s="457">
        <f>SUM(B23:D23)</f>
        <v>15890</v>
      </c>
      <c r="E24" s="428"/>
      <c r="F24" s="427" t="s">
        <v>218</v>
      </c>
      <c r="G24" s="429">
        <f>SUM(E23:G23)</f>
        <v>37036</v>
      </c>
      <c r="H24" s="428"/>
      <c r="I24" s="427" t="s">
        <v>219</v>
      </c>
      <c r="J24" s="429">
        <f>SUM(H23:J23)</f>
        <v>24198.739999999998</v>
      </c>
      <c r="K24" s="428"/>
      <c r="L24" s="427" t="s">
        <v>220</v>
      </c>
      <c r="M24" s="429">
        <f>SUM(K23:M23)</f>
        <v>56089.78</v>
      </c>
    </row>
    <row r="25" spans="1:20" ht="15.75" thickBot="1" x14ac:dyDescent="0.3">
      <c r="F25" s="400"/>
      <c r="G25" s="400"/>
      <c r="H25" s="400"/>
      <c r="I25" s="400"/>
      <c r="J25" s="400"/>
      <c r="L25" s="432" t="s">
        <v>224</v>
      </c>
      <c r="M25" s="433">
        <f>D24+G24+J24+M24</f>
        <v>133214.51999999999</v>
      </c>
    </row>
    <row r="26" spans="1:20" ht="15.75" thickBot="1" x14ac:dyDescent="0.3">
      <c r="F26" s="400"/>
      <c r="G26" s="400"/>
      <c r="H26" s="400"/>
      <c r="I26" s="400"/>
      <c r="J26" s="400"/>
    </row>
    <row r="27" spans="1:20" ht="15.75" thickBot="1" x14ac:dyDescent="0.3">
      <c r="A27" s="395" t="s">
        <v>246</v>
      </c>
      <c r="B27" s="395"/>
      <c r="C27" s="395"/>
      <c r="D27" s="395"/>
      <c r="E27" s="111"/>
      <c r="F27" s="111"/>
      <c r="G27" s="111"/>
      <c r="H27" s="111"/>
      <c r="I27" s="111"/>
      <c r="J27" s="111"/>
      <c r="K27" s="111"/>
      <c r="L27" s="111"/>
      <c r="M27" s="111"/>
      <c r="N27" s="418" t="s">
        <v>23</v>
      </c>
      <c r="O27" s="406" t="s">
        <v>10</v>
      </c>
    </row>
    <row r="28" spans="1:20" x14ac:dyDescent="0.25">
      <c r="A28" s="71" t="s">
        <v>9</v>
      </c>
      <c r="B28" s="297" t="s">
        <v>18</v>
      </c>
      <c r="C28" s="396" t="s">
        <v>30</v>
      </c>
      <c r="D28" s="397" t="s">
        <v>31</v>
      </c>
      <c r="E28" s="297" t="s">
        <v>24</v>
      </c>
      <c r="F28" s="396" t="s">
        <v>25</v>
      </c>
      <c r="G28" s="397" t="s">
        <v>26</v>
      </c>
      <c r="H28" s="402" t="s">
        <v>53</v>
      </c>
      <c r="I28" s="398" t="s">
        <v>54</v>
      </c>
      <c r="J28" s="399" t="s">
        <v>55</v>
      </c>
      <c r="K28" s="297" t="s">
        <v>56</v>
      </c>
      <c r="L28" s="398" t="s">
        <v>57</v>
      </c>
      <c r="M28" s="399" t="s">
        <v>58</v>
      </c>
      <c r="N28" s="76" t="s">
        <v>59</v>
      </c>
      <c r="O28" s="55" t="s">
        <v>102</v>
      </c>
    </row>
    <row r="29" spans="1:20" x14ac:dyDescent="0.25">
      <c r="A29" s="452" t="s">
        <v>40</v>
      </c>
      <c r="B29" s="422"/>
      <c r="C29" s="420"/>
      <c r="D29" s="421"/>
      <c r="E29" s="422"/>
      <c r="F29" s="420"/>
      <c r="G29" s="421"/>
      <c r="H29" s="419"/>
      <c r="I29" s="420"/>
      <c r="J29" s="421"/>
      <c r="K29" s="422"/>
      <c r="L29" s="420"/>
      <c r="M29" s="421"/>
      <c r="N29" s="424">
        <f>SUM(B29:M29)</f>
        <v>0</v>
      </c>
      <c r="O29" s="430" t="e">
        <f t="shared" ref="O29:O36" si="9">AVERAGE(B29:M29)</f>
        <v>#DIV/0!</v>
      </c>
    </row>
    <row r="30" spans="1:20" x14ac:dyDescent="0.25">
      <c r="A30" s="452" t="s">
        <v>210</v>
      </c>
      <c r="B30" s="422"/>
      <c r="C30" s="420"/>
      <c r="D30" s="421"/>
      <c r="E30" s="422"/>
      <c r="F30" s="420"/>
      <c r="G30" s="421"/>
      <c r="H30" s="422"/>
      <c r="I30" s="420"/>
      <c r="J30" s="421"/>
      <c r="K30" s="422"/>
      <c r="L30" s="420"/>
      <c r="M30" s="421"/>
      <c r="N30" s="424">
        <f t="shared" ref="N30:N34" si="10">SUM(B30:M30)</f>
        <v>0</v>
      </c>
      <c r="O30" s="430" t="e">
        <f t="shared" si="9"/>
        <v>#DIV/0!</v>
      </c>
    </row>
    <row r="31" spans="1:20" x14ac:dyDescent="0.25">
      <c r="A31" s="452" t="s">
        <v>1</v>
      </c>
      <c r="B31" s="422"/>
      <c r="C31" s="420"/>
      <c r="D31" s="421"/>
      <c r="E31" s="422"/>
      <c r="F31" s="420"/>
      <c r="G31" s="421"/>
      <c r="H31" s="422"/>
      <c r="I31" s="420"/>
      <c r="J31" s="421"/>
      <c r="K31" s="422"/>
      <c r="L31" s="420"/>
      <c r="M31" s="421"/>
      <c r="N31" s="424">
        <f t="shared" si="10"/>
        <v>0</v>
      </c>
      <c r="O31" s="430" t="e">
        <f t="shared" si="9"/>
        <v>#DIV/0!</v>
      </c>
    </row>
    <row r="32" spans="1:20" x14ac:dyDescent="0.25">
      <c r="A32" s="452" t="s">
        <v>21</v>
      </c>
      <c r="B32" s="422"/>
      <c r="C32" s="420"/>
      <c r="D32" s="421"/>
      <c r="E32" s="422"/>
      <c r="F32" s="420"/>
      <c r="G32" s="421"/>
      <c r="H32" s="422"/>
      <c r="I32" s="420"/>
      <c r="J32" s="421"/>
      <c r="K32" s="456"/>
      <c r="L32" s="420"/>
      <c r="M32" s="421"/>
      <c r="N32" s="424">
        <f t="shared" si="10"/>
        <v>0</v>
      </c>
      <c r="O32" s="430" t="e">
        <f t="shared" si="9"/>
        <v>#DIV/0!</v>
      </c>
    </row>
    <row r="33" spans="1:15" x14ac:dyDescent="0.25">
      <c r="A33" s="452" t="s">
        <v>7</v>
      </c>
      <c r="B33" s="422"/>
      <c r="C33" s="420"/>
      <c r="D33" s="421"/>
      <c r="E33" s="422"/>
      <c r="F33" s="420"/>
      <c r="G33" s="421"/>
      <c r="H33" s="422"/>
      <c r="I33" s="420"/>
      <c r="J33" s="421"/>
      <c r="K33" s="422"/>
      <c r="L33" s="420"/>
      <c r="M33" s="421"/>
      <c r="N33" s="424">
        <f t="shared" si="10"/>
        <v>0</v>
      </c>
      <c r="O33" s="430" t="e">
        <f t="shared" si="9"/>
        <v>#DIV/0!</v>
      </c>
    </row>
    <row r="34" spans="1:15" x14ac:dyDescent="0.25">
      <c r="A34" s="452" t="s">
        <v>8</v>
      </c>
      <c r="B34" s="422"/>
      <c r="C34" s="420"/>
      <c r="D34" s="421"/>
      <c r="E34" s="422"/>
      <c r="F34" s="420"/>
      <c r="G34" s="421"/>
      <c r="H34" s="422"/>
      <c r="I34" s="420"/>
      <c r="J34" s="421"/>
      <c r="K34" s="422"/>
      <c r="L34" s="420"/>
      <c r="M34" s="421"/>
      <c r="N34" s="424">
        <f t="shared" si="10"/>
        <v>0</v>
      </c>
      <c r="O34" s="430" t="e">
        <f t="shared" si="9"/>
        <v>#DIV/0!</v>
      </c>
    </row>
    <row r="35" spans="1:15" x14ac:dyDescent="0.25">
      <c r="A35" s="452" t="s">
        <v>4</v>
      </c>
      <c r="B35" s="422"/>
      <c r="C35" s="420"/>
      <c r="D35" s="421"/>
      <c r="E35" s="422"/>
      <c r="F35" s="420"/>
      <c r="G35" s="421"/>
      <c r="H35" s="422"/>
      <c r="I35" s="420"/>
      <c r="J35" s="421"/>
      <c r="K35" s="422"/>
      <c r="L35" s="420"/>
      <c r="M35" s="421"/>
      <c r="N35" s="424">
        <f t="shared" ref="N35:N36" si="11">SUM(B35:M35)</f>
        <v>0</v>
      </c>
      <c r="O35" s="430" t="e">
        <f t="shared" si="9"/>
        <v>#DIV/0!</v>
      </c>
    </row>
    <row r="36" spans="1:15" x14ac:dyDescent="0.25">
      <c r="A36" s="452" t="s">
        <v>39</v>
      </c>
      <c r="B36" s="422"/>
      <c r="C36" s="420"/>
      <c r="D36" s="421"/>
      <c r="E36" s="422"/>
      <c r="F36" s="420"/>
      <c r="G36" s="421"/>
      <c r="H36" s="422"/>
      <c r="I36" s="420"/>
      <c r="J36" s="421"/>
      <c r="K36" s="422"/>
      <c r="L36" s="420"/>
      <c r="M36" s="421"/>
      <c r="N36" s="424">
        <f t="shared" si="11"/>
        <v>0</v>
      </c>
      <c r="O36" s="430" t="e">
        <f t="shared" si="9"/>
        <v>#DIV/0!</v>
      </c>
    </row>
    <row r="37" spans="1:15" ht="15.75" thickBot="1" x14ac:dyDescent="0.3">
      <c r="A37" s="248"/>
      <c r="B37" s="425">
        <f t="shared" ref="B37" si="12">SUM(B29:B36)</f>
        <v>0</v>
      </c>
      <c r="C37" s="416">
        <f t="shared" ref="C37" si="13">SUM(C29:C36)</f>
        <v>0</v>
      </c>
      <c r="D37" s="455">
        <f t="shared" ref="D37" si="14">SUM(D29:D36)</f>
        <v>0</v>
      </c>
      <c r="E37" s="425">
        <f t="shared" ref="E37" si="15">SUM(E29:E36)</f>
        <v>0</v>
      </c>
      <c r="F37" s="416">
        <f t="shared" ref="F37" si="16">SUM(F29:F36)</f>
        <v>0</v>
      </c>
      <c r="G37" s="455">
        <f t="shared" ref="G37" si="17">SUM(G29:G36)</f>
        <v>0</v>
      </c>
      <c r="H37" s="425">
        <f t="shared" ref="H37" si="18">SUM(H29:H36)</f>
        <v>0</v>
      </c>
      <c r="I37" s="416">
        <f t="shared" ref="I37" si="19">SUM(I29:I36)</f>
        <v>0</v>
      </c>
      <c r="J37" s="455">
        <f t="shared" ref="J37" si="20">SUM(J29:J36)</f>
        <v>0</v>
      </c>
      <c r="K37" s="425">
        <f t="shared" ref="K37" si="21">SUM(K29:K36)</f>
        <v>0</v>
      </c>
      <c r="L37" s="416">
        <f>SUM(L29:L36)</f>
        <v>0</v>
      </c>
      <c r="M37" s="455">
        <f>SUM(M29:M36)</f>
        <v>0</v>
      </c>
      <c r="N37" s="425">
        <f>SUM(N29:N36)</f>
        <v>0</v>
      </c>
      <c r="O37" s="431" t="e">
        <f>SUM(O29:O36)</f>
        <v>#DIV/0!</v>
      </c>
    </row>
    <row r="38" spans="1:15" ht="16.5" thickTop="1" thickBot="1" x14ac:dyDescent="0.3">
      <c r="A38" s="426"/>
      <c r="B38" s="428"/>
      <c r="C38" s="427" t="s">
        <v>217</v>
      </c>
      <c r="D38" s="457">
        <f>SUM(B37:D37)</f>
        <v>0</v>
      </c>
      <c r="E38" s="428"/>
      <c r="F38" s="427" t="s">
        <v>218</v>
      </c>
      <c r="G38" s="429">
        <f>SUM(E37:G37)</f>
        <v>0</v>
      </c>
      <c r="H38" s="428"/>
      <c r="I38" s="427" t="s">
        <v>219</v>
      </c>
      <c r="J38" s="429">
        <f>SUM(H37:J37)</f>
        <v>0</v>
      </c>
      <c r="K38" s="428"/>
      <c r="L38" s="427" t="s">
        <v>220</v>
      </c>
      <c r="M38" s="429">
        <f>SUM(K37:M37)</f>
        <v>0</v>
      </c>
    </row>
    <row r="39" spans="1:15" ht="15.75" thickBot="1" x14ac:dyDescent="0.3">
      <c r="F39" s="400"/>
      <c r="G39" s="400"/>
      <c r="H39" s="400"/>
      <c r="I39" s="400"/>
      <c r="J39" s="400"/>
      <c r="L39" s="432" t="s">
        <v>224</v>
      </c>
      <c r="M39" s="433">
        <f>D38+G38+J38+M38</f>
        <v>0</v>
      </c>
    </row>
    <row r="40" spans="1:15" x14ac:dyDescent="0.25">
      <c r="J40" s="401"/>
      <c r="M40" s="2"/>
    </row>
    <row r="41" spans="1:15" x14ac:dyDescent="0.25">
      <c r="M41" s="2"/>
    </row>
    <row r="42" spans="1:15" x14ac:dyDescent="0.25">
      <c r="J42" s="400"/>
      <c r="M42" s="2"/>
    </row>
    <row r="43" spans="1:15" x14ac:dyDescent="0.25">
      <c r="J43" s="400"/>
      <c r="M43" s="2"/>
    </row>
    <row r="44" spans="1:15" x14ac:dyDescent="0.25">
      <c r="D44" s="3"/>
      <c r="F44" s="400"/>
      <c r="G44" s="400"/>
      <c r="H44" s="400"/>
      <c r="I44" s="400"/>
      <c r="J44" s="400"/>
    </row>
    <row r="45" spans="1:15" ht="15.75" thickBot="1" x14ac:dyDescent="0.3">
      <c r="D45" s="417"/>
      <c r="F45" s="400"/>
      <c r="G45" s="400"/>
      <c r="H45" s="400"/>
      <c r="I45" s="400"/>
      <c r="J45" s="400"/>
    </row>
    <row r="46" spans="1:15" x14ac:dyDescent="0.25">
      <c r="A46" s="434" t="s">
        <v>239</v>
      </c>
      <c r="B46" s="446" t="s">
        <v>119</v>
      </c>
      <c r="C46" s="446" t="s">
        <v>240</v>
      </c>
      <c r="D46" s="447" t="s">
        <v>60</v>
      </c>
      <c r="E46" s="400"/>
      <c r="F46" s="138" t="s">
        <v>88</v>
      </c>
      <c r="G46" s="139" t="s">
        <v>87</v>
      </c>
      <c r="H46" s="142" t="s">
        <v>19</v>
      </c>
      <c r="I46" s="403" t="s">
        <v>28</v>
      </c>
      <c r="J46" s="400"/>
    </row>
    <row r="47" spans="1:15" x14ac:dyDescent="0.25">
      <c r="A47" s="38"/>
      <c r="D47" s="36"/>
      <c r="E47" s="400"/>
      <c r="F47" s="140" t="s">
        <v>15</v>
      </c>
      <c r="G47" s="141" t="s">
        <v>88</v>
      </c>
      <c r="H47" s="143"/>
      <c r="I47" s="404" t="s">
        <v>49</v>
      </c>
      <c r="J47" s="400"/>
    </row>
    <row r="48" spans="1:15" x14ac:dyDescent="0.25">
      <c r="A48" s="38" t="s">
        <v>247</v>
      </c>
      <c r="B48">
        <v>0.60089269000000001</v>
      </c>
      <c r="C48" s="151">
        <v>90217.04</v>
      </c>
      <c r="D48" s="405">
        <f>B48*C48</f>
        <v>54210.7598494376</v>
      </c>
      <c r="E48" s="401"/>
      <c r="F48" s="66" t="s">
        <v>111</v>
      </c>
      <c r="G48" s="67">
        <v>187902</v>
      </c>
      <c r="H48" s="34">
        <v>2024</v>
      </c>
      <c r="I48" s="405">
        <v>15500</v>
      </c>
      <c r="J48" s="400"/>
    </row>
    <row r="49" spans="1:10" x14ac:dyDescent="0.25">
      <c r="A49" s="38"/>
      <c r="D49" s="36"/>
      <c r="F49" s="38"/>
      <c r="G49" s="36"/>
      <c r="H49" s="38"/>
      <c r="I49" s="36"/>
      <c r="J49" s="400"/>
    </row>
    <row r="50" spans="1:10" x14ac:dyDescent="0.25">
      <c r="A50" s="38"/>
      <c r="D50" s="36"/>
      <c r="E50" s="400"/>
      <c r="F50" s="38" t="s">
        <v>112</v>
      </c>
      <c r="G50" s="67">
        <v>476680</v>
      </c>
      <c r="H50" s="467">
        <v>45658</v>
      </c>
      <c r="I50" s="144">
        <f>8000+25000+25000+1000+4800</f>
        <v>63800</v>
      </c>
    </row>
    <row r="51" spans="1:10" x14ac:dyDescent="0.25">
      <c r="A51" s="38"/>
      <c r="D51" s="36"/>
      <c r="E51" s="400"/>
      <c r="F51" s="66"/>
      <c r="G51" s="67"/>
      <c r="H51" s="68">
        <v>45711</v>
      </c>
      <c r="I51" s="67">
        <v>1000</v>
      </c>
      <c r="J51" s="401"/>
    </row>
    <row r="52" spans="1:10" x14ac:dyDescent="0.25">
      <c r="A52" s="38"/>
      <c r="D52" s="36"/>
      <c r="E52" s="400"/>
      <c r="F52" s="38"/>
      <c r="G52" s="36"/>
      <c r="H52" s="68">
        <v>45790</v>
      </c>
      <c r="I52" s="144">
        <v>9500</v>
      </c>
    </row>
    <row r="53" spans="1:10" x14ac:dyDescent="0.25">
      <c r="A53" s="66"/>
      <c r="B53" s="1"/>
      <c r="D53" s="81"/>
      <c r="E53" s="1"/>
      <c r="F53" s="66"/>
      <c r="G53" s="67"/>
      <c r="H53" s="68">
        <v>45801</v>
      </c>
      <c r="I53" s="144">
        <v>450</v>
      </c>
      <c r="J53" s="400"/>
    </row>
    <row r="54" spans="1:10" x14ac:dyDescent="0.25">
      <c r="A54" s="61"/>
      <c r="B54" s="14"/>
      <c r="D54" s="67"/>
      <c r="E54" s="2"/>
      <c r="F54" s="68"/>
      <c r="G54" s="67"/>
      <c r="H54" s="68">
        <v>45828</v>
      </c>
      <c r="I54" s="67">
        <v>3000</v>
      </c>
      <c r="J54" s="400"/>
    </row>
    <row r="55" spans="1:10" ht="15.75" thickBot="1" x14ac:dyDescent="0.3">
      <c r="A55" s="370" t="s">
        <v>241</v>
      </c>
      <c r="B55" s="42"/>
      <c r="C55" s="42"/>
      <c r="D55" s="46">
        <f>SUM(D48:D54)</f>
        <v>54210.7598494376</v>
      </c>
      <c r="E55" s="400"/>
      <c r="F55" s="68"/>
      <c r="G55" s="67"/>
      <c r="H55" s="68">
        <v>45840</v>
      </c>
      <c r="I55" s="67">
        <v>12000</v>
      </c>
      <c r="J55" s="400"/>
    </row>
    <row r="56" spans="1:10" x14ac:dyDescent="0.25">
      <c r="F56" s="68"/>
      <c r="G56" s="67"/>
      <c r="H56" s="68">
        <v>45863</v>
      </c>
      <c r="I56" s="67">
        <v>2000</v>
      </c>
      <c r="J56" s="400"/>
    </row>
    <row r="57" spans="1:10" x14ac:dyDescent="0.25">
      <c r="D57" s="2"/>
      <c r="F57" s="66"/>
      <c r="G57" s="67"/>
      <c r="H57" s="68">
        <v>46015</v>
      </c>
      <c r="I57" s="67">
        <v>5000</v>
      </c>
      <c r="J57" s="400"/>
    </row>
    <row r="58" spans="1:10" x14ac:dyDescent="0.25">
      <c r="D58" s="2"/>
      <c r="F58" s="66"/>
      <c r="G58" s="67"/>
      <c r="H58" s="38"/>
      <c r="I58" s="36"/>
      <c r="J58" s="400"/>
    </row>
    <row r="59" spans="1:10" ht="15.75" thickBot="1" x14ac:dyDescent="0.3">
      <c r="D59" s="417"/>
      <c r="F59" s="66"/>
      <c r="G59" s="67"/>
      <c r="H59" s="34">
        <v>2025</v>
      </c>
      <c r="I59" s="58">
        <f>SUM(I50:I57)</f>
        <v>96750</v>
      </c>
      <c r="J59" s="400"/>
    </row>
    <row r="60" spans="1:10" ht="15.75" thickTop="1" x14ac:dyDescent="0.25">
      <c r="F60" s="66"/>
      <c r="G60" s="67"/>
      <c r="H60" s="38"/>
      <c r="I60" s="36"/>
      <c r="J60" s="400"/>
    </row>
    <row r="61" spans="1:10" ht="15.75" thickBot="1" x14ac:dyDescent="0.3">
      <c r="D61" s="2"/>
      <c r="F61" s="47"/>
      <c r="G61" s="461">
        <f>SUM(G50:G60)</f>
        <v>476680</v>
      </c>
      <c r="H61" s="47"/>
      <c r="I61" s="462">
        <f>I48+I59</f>
        <v>112250</v>
      </c>
    </row>
    <row r="62" spans="1:10" ht="15.75" thickTop="1" x14ac:dyDescent="0.25">
      <c r="F62" s="401"/>
      <c r="G62" s="401"/>
      <c r="H62" s="401"/>
      <c r="I62" s="401"/>
      <c r="J62" s="401"/>
    </row>
    <row r="64" spans="1:10" x14ac:dyDescent="0.25">
      <c r="F64" s="400"/>
      <c r="G64" s="400"/>
      <c r="H64" s="400"/>
      <c r="I64" s="400"/>
      <c r="J64" s="400"/>
    </row>
    <row r="65" spans="6:10" x14ac:dyDescent="0.25">
      <c r="F65" s="400"/>
      <c r="G65" s="400"/>
      <c r="H65" s="400"/>
      <c r="I65" s="400"/>
      <c r="J65" s="400"/>
    </row>
    <row r="66" spans="6:10" x14ac:dyDescent="0.25">
      <c r="F66" s="400"/>
      <c r="G66" s="400"/>
      <c r="H66" s="400"/>
      <c r="I66" s="400"/>
      <c r="J66" s="400"/>
    </row>
    <row r="67" spans="6:10" x14ac:dyDescent="0.25">
      <c r="F67" s="400"/>
      <c r="G67" s="400"/>
      <c r="H67" s="400"/>
      <c r="I67" s="400"/>
      <c r="J67" s="400"/>
    </row>
    <row r="68" spans="6:10" x14ac:dyDescent="0.25">
      <c r="F68" s="400"/>
      <c r="G68" s="400"/>
      <c r="H68" s="400"/>
      <c r="I68" s="400"/>
      <c r="J68" s="400"/>
    </row>
    <row r="69" spans="6:10" x14ac:dyDescent="0.25">
      <c r="F69" s="400"/>
      <c r="G69" s="400"/>
      <c r="H69" s="400"/>
      <c r="I69" s="400"/>
      <c r="J69" s="400"/>
    </row>
    <row r="70" spans="6:10" x14ac:dyDescent="0.25">
      <c r="F70" s="400"/>
      <c r="G70" s="400"/>
      <c r="H70" s="400"/>
      <c r="I70" s="400"/>
      <c r="J70" s="400"/>
    </row>
    <row r="71" spans="6:10" x14ac:dyDescent="0.25">
      <c r="F71" s="400"/>
      <c r="G71" s="400"/>
      <c r="H71" s="400"/>
      <c r="I71" s="400"/>
      <c r="J71" s="400"/>
    </row>
    <row r="73" spans="6:10" x14ac:dyDescent="0.25">
      <c r="F73" s="401"/>
      <c r="G73" s="401"/>
      <c r="H73" s="401"/>
      <c r="I73" s="401"/>
      <c r="J73" s="401"/>
    </row>
    <row r="75" spans="6:10" x14ac:dyDescent="0.25">
      <c r="F75" s="400"/>
      <c r="G75" s="400"/>
      <c r="H75" s="400"/>
      <c r="I75" s="400"/>
      <c r="J75" s="400"/>
    </row>
    <row r="81" spans="6:10" x14ac:dyDescent="0.25">
      <c r="F81" s="400"/>
      <c r="G81" s="400"/>
      <c r="H81" s="400"/>
      <c r="I81" s="400"/>
      <c r="J81" s="400"/>
    </row>
    <row r="84" spans="6:10" x14ac:dyDescent="0.25">
      <c r="F84" s="401"/>
      <c r="G84" s="401"/>
      <c r="H84" s="401"/>
      <c r="I84" s="401"/>
      <c r="J84" s="401"/>
    </row>
    <row r="86" spans="6:10" x14ac:dyDescent="0.25">
      <c r="F86" s="400"/>
      <c r="G86" s="400"/>
      <c r="H86" s="400"/>
      <c r="I86" s="400"/>
      <c r="J86" s="400"/>
    </row>
    <row r="87" spans="6:10" x14ac:dyDescent="0.25">
      <c r="F87" s="400"/>
      <c r="G87" s="400"/>
      <c r="H87" s="400"/>
      <c r="I87" s="400"/>
      <c r="J87" s="400"/>
    </row>
    <row r="88" spans="6:10" x14ac:dyDescent="0.25">
      <c r="F88" s="400"/>
      <c r="G88" s="400"/>
      <c r="H88" s="400"/>
      <c r="I88" s="400"/>
      <c r="J88" s="400"/>
    </row>
    <row r="89" spans="6:10" x14ac:dyDescent="0.25">
      <c r="F89" s="400"/>
      <c r="G89" s="400"/>
      <c r="H89" s="400"/>
      <c r="I89" s="400"/>
      <c r="J89" s="400"/>
    </row>
    <row r="95" spans="6:10" x14ac:dyDescent="0.25">
      <c r="F95" s="401"/>
      <c r="G95" s="401"/>
      <c r="H95" s="401"/>
      <c r="I95" s="401"/>
      <c r="J95" s="401"/>
    </row>
  </sheetData>
  <sortState xmlns:xlrd2="http://schemas.microsoft.com/office/spreadsheetml/2017/richdata2" ref="N13:N15">
    <sortCondition ref="N13:N15"/>
  </sortState>
  <conditionalFormatting sqref="K4:M4">
    <cfRule type="cellIs" dxfId="157" priority="100" operator="lessThan">
      <formula>0</formula>
    </cfRule>
    <cfRule type="cellIs" dxfId="156" priority="101" operator="greaterThan">
      <formula>0</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A6CC7-538D-4242-92FC-18D4E5D6BD0D}">
  <dimension ref="A1:AJ114"/>
  <sheetViews>
    <sheetView zoomScale="75" zoomScaleNormal="75" workbookViewId="0">
      <selection activeCell="Z15" sqref="Z15"/>
    </sheetView>
  </sheetViews>
  <sheetFormatPr defaultColWidth="11.85546875" defaultRowHeight="15" x14ac:dyDescent="0.25"/>
  <cols>
    <col min="1" max="1" width="18.42578125" customWidth="1"/>
    <col min="2" max="2" width="19.28515625" customWidth="1"/>
    <col min="3" max="3" width="15.140625" bestFit="1" customWidth="1"/>
    <col min="4" max="4" width="16" bestFit="1" customWidth="1"/>
    <col min="5" max="5" width="19" bestFit="1" customWidth="1"/>
    <col min="6" max="6" width="18.7109375" customWidth="1"/>
    <col min="7" max="7" width="20.28515625" customWidth="1"/>
    <col min="8" max="9" width="16" bestFit="1" customWidth="1"/>
    <col min="10" max="10" width="19" bestFit="1" customWidth="1"/>
    <col min="11" max="11" width="19.7109375" customWidth="1"/>
    <col min="12" max="12" width="17" bestFit="1" customWidth="1"/>
    <col min="13" max="14" width="16" bestFit="1" customWidth="1"/>
    <col min="15" max="15" width="19" bestFit="1" customWidth="1"/>
    <col min="16" max="16" width="19.42578125" customWidth="1"/>
    <col min="17" max="17" width="17" bestFit="1" customWidth="1"/>
    <col min="18" max="18" width="16" bestFit="1" customWidth="1"/>
    <col min="19" max="19" width="16.5703125" customWidth="1"/>
    <col min="20" max="20" width="19" bestFit="1" customWidth="1"/>
    <col min="21" max="21" width="18.85546875" customWidth="1"/>
    <col min="22" max="22" width="19.28515625" customWidth="1"/>
    <col min="23" max="23" width="16.140625" bestFit="1" customWidth="1"/>
    <col min="24" max="24" width="16" bestFit="1" customWidth="1"/>
    <col min="25" max="25" width="19" bestFit="1" customWidth="1"/>
    <col min="26" max="26" width="15.85546875" bestFit="1" customWidth="1"/>
    <col min="27" max="27" width="13.85546875" bestFit="1" customWidth="1"/>
    <col min="28" max="28" width="12.28515625" bestFit="1" customWidth="1"/>
    <col min="36" max="36" width="13.85546875" bestFit="1" customWidth="1"/>
  </cols>
  <sheetData>
    <row r="1" spans="1:31" ht="15.75" thickBot="1" x14ac:dyDescent="0.3">
      <c r="A1" s="213" t="s">
        <v>163</v>
      </c>
      <c r="B1" s="214"/>
      <c r="C1" s="214"/>
      <c r="D1" s="214"/>
      <c r="E1" s="214"/>
      <c r="F1" s="214"/>
      <c r="G1" s="214"/>
      <c r="H1" s="214"/>
      <c r="I1" s="214"/>
      <c r="J1" s="214"/>
      <c r="K1" s="214"/>
      <c r="L1" s="214"/>
      <c r="M1" s="214"/>
      <c r="N1" s="214"/>
      <c r="P1" s="13" t="s">
        <v>164</v>
      </c>
      <c r="T1" s="6"/>
      <c r="Z1" s="6"/>
      <c r="AB1" s="69"/>
    </row>
    <row r="2" spans="1:31" x14ac:dyDescent="0.25">
      <c r="A2" s="199" t="s">
        <v>149</v>
      </c>
      <c r="B2" s="111" t="s">
        <v>60</v>
      </c>
      <c r="C2" s="111" t="s">
        <v>60</v>
      </c>
      <c r="D2" s="200" t="s">
        <v>152</v>
      </c>
      <c r="E2" s="111" t="s">
        <v>96</v>
      </c>
      <c r="F2" s="111" t="s">
        <v>94</v>
      </c>
      <c r="G2" s="119" t="s">
        <v>94</v>
      </c>
      <c r="H2" s="119" t="s">
        <v>154</v>
      </c>
      <c r="I2" s="119" t="s">
        <v>205</v>
      </c>
      <c r="J2" s="119" t="s">
        <v>154</v>
      </c>
      <c r="K2" s="111" t="s">
        <v>98</v>
      </c>
      <c r="L2" s="111" t="s">
        <v>149</v>
      </c>
      <c r="M2" s="283" t="s">
        <v>158</v>
      </c>
      <c r="N2" s="112" t="s">
        <v>158</v>
      </c>
      <c r="P2" s="183" t="s">
        <v>33</v>
      </c>
      <c r="Q2" s="115" t="s">
        <v>94</v>
      </c>
      <c r="R2" s="115" t="s">
        <v>33</v>
      </c>
      <c r="S2" s="115" t="s">
        <v>33</v>
      </c>
      <c r="T2" s="116" t="s">
        <v>33</v>
      </c>
      <c r="U2" s="160" t="s">
        <v>32</v>
      </c>
      <c r="V2" s="161" t="s">
        <v>94</v>
      </c>
      <c r="W2" s="161" t="s">
        <v>32</v>
      </c>
      <c r="X2" s="161" t="s">
        <v>32</v>
      </c>
      <c r="Y2" s="162" t="s">
        <v>33</v>
      </c>
      <c r="Z2" s="120" t="s">
        <v>34</v>
      </c>
      <c r="AA2" s="121" t="s">
        <v>94</v>
      </c>
      <c r="AB2" s="121" t="s">
        <v>34</v>
      </c>
      <c r="AC2" s="121" t="s">
        <v>34</v>
      </c>
      <c r="AD2" s="122" t="s">
        <v>33</v>
      </c>
    </row>
    <row r="3" spans="1:31" x14ac:dyDescent="0.25">
      <c r="A3" s="201" t="s">
        <v>99</v>
      </c>
      <c r="B3" s="83" t="s">
        <v>151</v>
      </c>
      <c r="C3" s="83" t="s">
        <v>23</v>
      </c>
      <c r="D3" s="50" t="s">
        <v>93</v>
      </c>
      <c r="E3" s="83" t="s">
        <v>153</v>
      </c>
      <c r="F3" s="83" t="s">
        <v>100</v>
      </c>
      <c r="G3" s="216" t="s">
        <v>97</v>
      </c>
      <c r="H3" s="216" t="s">
        <v>204</v>
      </c>
      <c r="I3" s="216" t="s">
        <v>206</v>
      </c>
      <c r="J3" s="216" t="s">
        <v>70</v>
      </c>
      <c r="K3" s="83" t="s">
        <v>89</v>
      </c>
      <c r="L3" s="83" t="s">
        <v>92</v>
      </c>
      <c r="M3" s="284" t="s">
        <v>182</v>
      </c>
      <c r="N3" s="87" t="s">
        <v>73</v>
      </c>
      <c r="P3" s="184" t="s">
        <v>99</v>
      </c>
      <c r="Q3" s="185" t="s">
        <v>100</v>
      </c>
      <c r="R3" s="185" t="s">
        <v>95</v>
      </c>
      <c r="S3" s="185" t="s">
        <v>70</v>
      </c>
      <c r="T3" s="117" t="s">
        <v>92</v>
      </c>
      <c r="U3" s="163" t="s">
        <v>99</v>
      </c>
      <c r="V3" s="186" t="s">
        <v>100</v>
      </c>
      <c r="W3" s="186" t="s">
        <v>95</v>
      </c>
      <c r="X3" s="186" t="s">
        <v>70</v>
      </c>
      <c r="Y3" s="164" t="s">
        <v>92</v>
      </c>
      <c r="Z3" s="123" t="s">
        <v>99</v>
      </c>
      <c r="AA3" s="187" t="s">
        <v>100</v>
      </c>
      <c r="AB3" s="187" t="s">
        <v>95</v>
      </c>
      <c r="AC3" s="187" t="s">
        <v>70</v>
      </c>
      <c r="AD3" s="124" t="s">
        <v>92</v>
      </c>
    </row>
    <row r="4" spans="1:31" ht="15.75" thickBot="1" x14ac:dyDescent="0.3">
      <c r="A4" s="113">
        <f>F15</f>
        <v>448055.77999999997</v>
      </c>
      <c r="B4" s="114">
        <f>H15</f>
        <v>646691.78000000014</v>
      </c>
      <c r="C4" s="95">
        <f>C48+H48+M48+R48+W48+C81+H81+R81+M81</f>
        <v>280279.24</v>
      </c>
      <c r="D4" s="95">
        <f>B4-A4</f>
        <v>198636.00000000017</v>
      </c>
      <c r="E4" s="110">
        <f ca="1">O99</f>
        <v>126.00070133380001</v>
      </c>
      <c r="F4" s="110">
        <f>D99</f>
        <v>107250</v>
      </c>
      <c r="G4" s="202">
        <v>215165.84</v>
      </c>
      <c r="H4" s="95">
        <f ca="1">A48+F48+K48+P48+U48+A81+F81+P81+K81</f>
        <v>1158354.2813114929</v>
      </c>
      <c r="I4" s="95">
        <f ca="1">H4+G4+F4+E4</f>
        <v>1480896.1220128268</v>
      </c>
      <c r="J4" s="45">
        <f ca="1">I4-A4</f>
        <v>1032840.3420128268</v>
      </c>
      <c r="K4" s="95">
        <f ca="1">A4-J4</f>
        <v>-584784.56201282679</v>
      </c>
      <c r="L4" s="133">
        <f ca="1">J4/A4</f>
        <v>2.3051601789688481</v>
      </c>
      <c r="M4" s="285">
        <f>(A4-C4)/(A4/12)</f>
        <v>4.4934549890194466</v>
      </c>
      <c r="N4" s="286">
        <f>(B4-C4)/(B4/12)</f>
        <v>6.7991439136585292</v>
      </c>
      <c r="P4" s="280">
        <f>'TRADITIONAL IRA'!A4</f>
        <v>172751.65</v>
      </c>
      <c r="Q4" s="110">
        <v>0</v>
      </c>
      <c r="R4" s="110">
        <f ca="1">'TRADITIONAL IRA'!J4</f>
        <v>435610.29257455003</v>
      </c>
      <c r="S4" s="114">
        <f ca="1">R4+Q4-P4</f>
        <v>262858.64257455</v>
      </c>
      <c r="T4" s="89">
        <f ca="1">S4/P4</f>
        <v>1.5215984482611309</v>
      </c>
      <c r="U4" s="118">
        <v>25000</v>
      </c>
      <c r="V4" s="110">
        <v>0</v>
      </c>
      <c r="W4" s="110">
        <v>25000</v>
      </c>
      <c r="X4" s="114">
        <f>W4+V4-U4</f>
        <v>0</v>
      </c>
      <c r="Y4" s="89">
        <f>X4/U4</f>
        <v>0</v>
      </c>
      <c r="Z4" s="118">
        <v>8000</v>
      </c>
      <c r="AA4" s="110">
        <v>0</v>
      </c>
      <c r="AB4" s="110">
        <v>8000</v>
      </c>
      <c r="AC4" s="114">
        <f>AB4+AA4-Z4</f>
        <v>0</v>
      </c>
      <c r="AD4" s="89">
        <f>AC4/Z4</f>
        <v>0</v>
      </c>
    </row>
    <row r="5" spans="1:31" x14ac:dyDescent="0.25">
      <c r="A5" s="322" t="s">
        <v>113</v>
      </c>
      <c r="B5" s="322"/>
      <c r="C5" s="322"/>
      <c r="D5" s="322"/>
      <c r="E5" s="322"/>
      <c r="F5" s="322"/>
      <c r="G5" s="322"/>
      <c r="H5" s="322"/>
      <c r="I5" s="322"/>
      <c r="J5" s="322"/>
      <c r="K5" s="323"/>
      <c r="L5" s="324"/>
      <c r="M5" s="325"/>
      <c r="N5" s="326"/>
      <c r="O5" s="326"/>
      <c r="P5" s="322"/>
      <c r="Q5" s="327"/>
      <c r="R5" s="328"/>
      <c r="S5" s="328"/>
      <c r="T5" s="329"/>
      <c r="U5" s="325"/>
      <c r="V5" s="327"/>
      <c r="W5" s="328"/>
      <c r="X5" s="328"/>
      <c r="Y5" s="329"/>
      <c r="Z5" s="325"/>
      <c r="AA5" s="327"/>
      <c r="AB5" s="328"/>
      <c r="AC5" s="14"/>
      <c r="AD5" s="287"/>
      <c r="AE5" s="314"/>
    </row>
    <row r="6" spans="1:31" ht="15.75" thickBot="1" x14ac:dyDescent="0.3">
      <c r="A6" s="100" t="s">
        <v>51</v>
      </c>
      <c r="B6" s="83"/>
      <c r="C6" s="83"/>
      <c r="D6" s="83"/>
      <c r="E6" s="83"/>
      <c r="F6" s="100" t="s">
        <v>173</v>
      </c>
      <c r="G6" s="83"/>
      <c r="H6" s="83"/>
      <c r="I6" s="83" t="s">
        <v>102</v>
      </c>
      <c r="J6" s="83" t="s">
        <v>176</v>
      </c>
      <c r="K6" s="109" t="s">
        <v>52</v>
      </c>
      <c r="L6" s="109"/>
      <c r="M6" s="109"/>
      <c r="N6" s="82"/>
      <c r="O6" s="82"/>
      <c r="P6" s="82"/>
      <c r="Q6" s="82"/>
      <c r="R6" s="82"/>
      <c r="S6" s="82"/>
      <c r="T6" s="82"/>
      <c r="U6" s="82"/>
      <c r="V6" s="82"/>
      <c r="W6" s="82"/>
      <c r="X6" s="83" t="s">
        <v>105</v>
      </c>
      <c r="Y6" s="83" t="s">
        <v>10</v>
      </c>
      <c r="Z6" s="83" t="s">
        <v>101</v>
      </c>
      <c r="AA6" s="83" t="s">
        <v>101</v>
      </c>
      <c r="AC6" s="14"/>
      <c r="AD6" s="287"/>
      <c r="AE6" s="314"/>
    </row>
    <row r="7" spans="1:31" x14ac:dyDescent="0.25">
      <c r="A7" s="71" t="s">
        <v>9</v>
      </c>
      <c r="B7" s="48" t="s">
        <v>29</v>
      </c>
      <c r="C7" s="48" t="s">
        <v>82</v>
      </c>
      <c r="D7" s="48" t="s">
        <v>68</v>
      </c>
      <c r="E7" s="48" t="s">
        <v>47</v>
      </c>
      <c r="F7" s="71" t="s">
        <v>188</v>
      </c>
      <c r="G7" s="48" t="s">
        <v>203</v>
      </c>
      <c r="H7" s="48" t="s">
        <v>172</v>
      </c>
      <c r="I7" s="48" t="s">
        <v>174</v>
      </c>
      <c r="J7" s="48" t="s">
        <v>175</v>
      </c>
      <c r="K7" s="76" t="s">
        <v>18</v>
      </c>
      <c r="L7" s="54" t="s">
        <v>30</v>
      </c>
      <c r="M7" s="55" t="s">
        <v>31</v>
      </c>
      <c r="N7" s="54" t="s">
        <v>24</v>
      </c>
      <c r="O7" s="54" t="s">
        <v>25</v>
      </c>
      <c r="P7" s="54" t="s">
        <v>26</v>
      </c>
      <c r="Q7" s="76" t="s">
        <v>53</v>
      </c>
      <c r="R7" s="54" t="s">
        <v>54</v>
      </c>
      <c r="S7" s="54" t="s">
        <v>55</v>
      </c>
      <c r="T7" s="76" t="s">
        <v>56</v>
      </c>
      <c r="U7" s="54" t="s">
        <v>57</v>
      </c>
      <c r="V7" s="55" t="s">
        <v>58</v>
      </c>
      <c r="W7" s="48" t="s">
        <v>9</v>
      </c>
      <c r="X7" s="76" t="s">
        <v>59</v>
      </c>
      <c r="Y7" s="76" t="s">
        <v>102</v>
      </c>
      <c r="Z7" s="54" t="s">
        <v>103</v>
      </c>
      <c r="AA7" s="252" t="s">
        <v>92</v>
      </c>
      <c r="AC7" s="14"/>
      <c r="AD7" s="287"/>
      <c r="AE7" s="314"/>
    </row>
    <row r="8" spans="1:31" x14ac:dyDescent="0.25">
      <c r="A8" s="72" t="s">
        <v>171</v>
      </c>
      <c r="B8" s="17" t="s">
        <v>197</v>
      </c>
      <c r="C8" s="22">
        <v>0.224</v>
      </c>
      <c r="D8" s="29">
        <f ca="1">C8*48/F19</f>
        <v>1.9217158176943703</v>
      </c>
      <c r="E8" s="22">
        <f>C8*H19</f>
        <v>1533.2654131199999</v>
      </c>
      <c r="F8" s="375">
        <f>G22</f>
        <v>60155.38</v>
      </c>
      <c r="G8" s="22">
        <f>SUM(G23:G46)</f>
        <v>0</v>
      </c>
      <c r="H8" s="342">
        <f>SUM(F8:G8)</f>
        <v>60155.38</v>
      </c>
      <c r="I8" s="31"/>
      <c r="J8" s="31"/>
      <c r="K8" s="40"/>
      <c r="L8" s="22"/>
      <c r="M8" s="144"/>
      <c r="N8" s="3"/>
      <c r="O8" s="3"/>
      <c r="P8" s="3"/>
      <c r="Q8" s="63"/>
      <c r="R8" s="3">
        <f>H30</f>
        <v>4562.63</v>
      </c>
      <c r="T8" s="38"/>
      <c r="V8" s="36"/>
      <c r="W8" s="29" t="str">
        <f>A8</f>
        <v>TSYY</v>
      </c>
      <c r="X8" s="63">
        <f>SUM(K8:V8)</f>
        <v>4562.63</v>
      </c>
      <c r="Y8" s="360">
        <f>SUM(K8:V8)/1</f>
        <v>4562.63</v>
      </c>
      <c r="Z8" s="3">
        <f>Y8*12</f>
        <v>54751.56</v>
      </c>
      <c r="AA8" s="363">
        <f>(Y8*12)/G48</f>
        <v>0.9101689657683153</v>
      </c>
      <c r="AC8" s="14"/>
      <c r="AD8" s="287"/>
      <c r="AE8" s="314"/>
    </row>
    <row r="9" spans="1:31" x14ac:dyDescent="0.25">
      <c r="A9" s="345" t="s">
        <v>198</v>
      </c>
      <c r="B9" s="359" t="s">
        <v>199</v>
      </c>
      <c r="C9" s="128">
        <v>4.49</v>
      </c>
      <c r="D9" s="358">
        <f ca="1">C9*12/K19</f>
        <v>1.1691439730931974</v>
      </c>
      <c r="E9" s="348">
        <f>C9*M19</f>
        <v>1279.6500000000001</v>
      </c>
      <c r="F9" s="355">
        <f>L22</f>
        <v>26658.9</v>
      </c>
      <c r="G9" s="348">
        <f>SUM(L23:L46)</f>
        <v>0</v>
      </c>
      <c r="H9" s="364">
        <f t="shared" ref="H9:H14" si="0">SUM(F9:G9)</f>
        <v>26658.9</v>
      </c>
      <c r="I9" s="356"/>
      <c r="J9" s="356"/>
      <c r="K9" s="347"/>
      <c r="L9" s="348"/>
      <c r="M9" s="349"/>
      <c r="N9" s="350"/>
      <c r="O9" s="350"/>
      <c r="P9" s="350"/>
      <c r="Q9" s="351"/>
      <c r="R9" s="350"/>
      <c r="S9" s="352"/>
      <c r="T9" s="351"/>
      <c r="U9" s="352"/>
      <c r="V9" s="354"/>
      <c r="W9" s="346" t="str">
        <f t="shared" ref="W9:W14" si="1">A9</f>
        <v>BETE</v>
      </c>
      <c r="X9" s="351">
        <f t="shared" ref="X9:X14" si="2">SUM(K9:V9)</f>
        <v>0</v>
      </c>
      <c r="Y9" s="361">
        <f t="shared" ref="Y9" si="3">SUM(K9:V9)/1</f>
        <v>0</v>
      </c>
      <c r="Z9" s="350">
        <f t="shared" ref="Z9:Z14" si="4">Y9*12</f>
        <v>0</v>
      </c>
      <c r="AA9" s="362">
        <f>(Y9*12)/L48</f>
        <v>0</v>
      </c>
      <c r="AC9" s="14"/>
      <c r="AD9" s="287"/>
      <c r="AE9" s="314"/>
    </row>
    <row r="10" spans="1:31" x14ac:dyDescent="0.25">
      <c r="A10" s="72" t="s">
        <v>4</v>
      </c>
      <c r="B10" s="17" t="s">
        <v>159</v>
      </c>
      <c r="C10" s="128">
        <v>0.3</v>
      </c>
      <c r="D10" s="103">
        <f ca="1">C10*12/A19</f>
        <v>9.5054273349686177E-2</v>
      </c>
      <c r="E10" s="14">
        <f>C10*C19</f>
        <v>6902.3386289999989</v>
      </c>
      <c r="F10" s="61">
        <f>B22</f>
        <v>71937.8</v>
      </c>
      <c r="G10" s="14">
        <f>SUM(B23:B46)</f>
        <v>74807.990000000005</v>
      </c>
      <c r="H10" s="342">
        <f t="shared" si="0"/>
        <v>146745.79</v>
      </c>
      <c r="I10" s="31">
        <f>(Y10*12)/G10</f>
        <v>0.74477592567318007</v>
      </c>
      <c r="J10" s="31">
        <f>(Y10*18)/H10</f>
        <v>0.56950720698699431</v>
      </c>
      <c r="K10" s="40">
        <f>C23</f>
        <v>3455.49</v>
      </c>
      <c r="L10" s="22">
        <f>C24</f>
        <v>3332.91</v>
      </c>
      <c r="M10" s="67">
        <f>C25</f>
        <v>3215.01</v>
      </c>
      <c r="N10" s="3">
        <f>C26</f>
        <v>5358.2</v>
      </c>
      <c r="O10" s="3">
        <f>C27</f>
        <v>7924.69</v>
      </c>
      <c r="P10" s="3">
        <f>C28</f>
        <v>4675.4799999999996</v>
      </c>
      <c r="Q10" s="63">
        <f>C29</f>
        <v>5170.2</v>
      </c>
      <c r="R10" s="3">
        <f>C30</f>
        <v>4011.48</v>
      </c>
      <c r="T10" s="63"/>
      <c r="V10" s="36"/>
      <c r="W10" s="346" t="str">
        <f t="shared" si="1"/>
        <v>TSLY</v>
      </c>
      <c r="X10" s="63">
        <f t="shared" si="2"/>
        <v>37143.46</v>
      </c>
      <c r="Y10" s="360">
        <f>SUM(K10:V10)/8</f>
        <v>4642.9324999999999</v>
      </c>
      <c r="Z10" s="3">
        <f t="shared" si="4"/>
        <v>55715.19</v>
      </c>
      <c r="AA10" s="363">
        <f>(Y10*12)/B48</f>
        <v>0.37967147132466295</v>
      </c>
      <c r="AC10" s="14"/>
      <c r="AD10" s="287"/>
      <c r="AE10" s="314"/>
    </row>
    <row r="11" spans="1:31" x14ac:dyDescent="0.25">
      <c r="A11" s="72" t="s">
        <v>0</v>
      </c>
      <c r="B11" s="357" t="s">
        <v>159</v>
      </c>
      <c r="C11" s="128">
        <v>1.2</v>
      </c>
      <c r="D11" s="358">
        <f ca="1">C11*12/P19</f>
        <v>1.1822660098522166</v>
      </c>
      <c r="E11" s="348">
        <f>C11*R19</f>
        <v>6624.353556</v>
      </c>
      <c r="F11" s="347">
        <f>Q22</f>
        <v>100000</v>
      </c>
      <c r="G11" s="348">
        <f>SUM(Q23:Q46)</f>
        <v>20217.27</v>
      </c>
      <c r="H11" s="364">
        <f t="shared" si="0"/>
        <v>120217.27</v>
      </c>
      <c r="I11" s="356">
        <f>(Y11*12)/G11</f>
        <v>3.6226938651954499</v>
      </c>
      <c r="J11" s="356">
        <f>(Y11*18)/H11</f>
        <v>0.91385763459775793</v>
      </c>
      <c r="K11" s="347">
        <f>R23</f>
        <v>8939.16</v>
      </c>
      <c r="L11" s="348">
        <f>R24</f>
        <v>6235.78</v>
      </c>
      <c r="M11" s="349">
        <f>R25</f>
        <v>4934.49</v>
      </c>
      <c r="N11" s="350">
        <f>R26</f>
        <v>4654.75</v>
      </c>
      <c r="O11" s="350">
        <f>R27</f>
        <v>9849.73</v>
      </c>
      <c r="P11" s="350">
        <f>R28</f>
        <v>3753.25</v>
      </c>
      <c r="Q11" s="351">
        <f>R29</f>
        <v>4317.25</v>
      </c>
      <c r="R11" s="350">
        <f>R30</f>
        <v>6142.91</v>
      </c>
      <c r="S11" s="352"/>
      <c r="T11" s="353"/>
      <c r="U11" s="352"/>
      <c r="V11" s="354"/>
      <c r="W11" s="346" t="str">
        <f t="shared" si="1"/>
        <v>BITO</v>
      </c>
      <c r="X11" s="351">
        <f t="shared" si="2"/>
        <v>48827.320000000007</v>
      </c>
      <c r="Y11" s="361">
        <f>SUM(K11:V11)/8</f>
        <v>6103.4150000000009</v>
      </c>
      <c r="Z11" s="350">
        <f t="shared" si="4"/>
        <v>73240.98000000001</v>
      </c>
      <c r="AA11" s="362">
        <f>(Y11*12)/Q48</f>
        <v>0.60923842306517195</v>
      </c>
      <c r="AC11" s="14"/>
      <c r="AD11" s="287"/>
      <c r="AE11" s="314"/>
    </row>
    <row r="12" spans="1:31" x14ac:dyDescent="0.25">
      <c r="A12" s="72" t="s">
        <v>2</v>
      </c>
      <c r="B12" s="17" t="s">
        <v>22</v>
      </c>
      <c r="C12" s="128">
        <v>1.1839999999999999</v>
      </c>
      <c r="D12" s="103">
        <f ca="1">C12*12/U19</f>
        <v>0.47423230974632835</v>
      </c>
      <c r="E12" s="14">
        <f>C12*W19</f>
        <v>6447.2238170239989</v>
      </c>
      <c r="F12" s="61">
        <f>V22</f>
        <v>141473.65</v>
      </c>
      <c r="G12" s="14">
        <f>SUM(V23:V46)</f>
        <v>35673.189999999995</v>
      </c>
      <c r="H12" s="342">
        <f t="shared" si="0"/>
        <v>177146.84</v>
      </c>
      <c r="I12" s="31">
        <f t="shared" ref="I12" si="5">(Y12*12)/G12</f>
        <v>2.6318235066726587</v>
      </c>
      <c r="J12" s="31">
        <f t="shared" ref="J12:J13" si="6">(Y12*18)/H12</f>
        <v>0.794980649951193</v>
      </c>
      <c r="K12" s="40">
        <f>W23</f>
        <v>8767.48</v>
      </c>
      <c r="L12" s="22">
        <f>W24</f>
        <v>7776.56</v>
      </c>
      <c r="M12" s="67">
        <f>W25</f>
        <v>6567.47</v>
      </c>
      <c r="N12" s="3">
        <f>W26</f>
        <v>6367.71</v>
      </c>
      <c r="O12" s="3">
        <f>W27</f>
        <v>11315.6</v>
      </c>
      <c r="P12" s="3">
        <f>W28</f>
        <v>7939.94</v>
      </c>
      <c r="Q12" s="63">
        <f>W29</f>
        <v>7084.28</v>
      </c>
      <c r="R12" s="3">
        <f>W30</f>
        <v>6771.32</v>
      </c>
      <c r="T12" s="63"/>
      <c r="V12" s="36"/>
      <c r="W12" s="346" t="str">
        <f t="shared" si="1"/>
        <v>MSTY</v>
      </c>
      <c r="X12" s="63">
        <f t="shared" si="2"/>
        <v>62590.36</v>
      </c>
      <c r="Y12" s="360">
        <f>SUM(K12:V12)/8</f>
        <v>7823.7950000000001</v>
      </c>
      <c r="Z12" s="3">
        <f t="shared" si="4"/>
        <v>93885.540000000008</v>
      </c>
      <c r="AA12" s="363">
        <f>(Y12*12)/V48</f>
        <v>0.52998709996746207</v>
      </c>
      <c r="AC12" s="14"/>
      <c r="AD12" s="287"/>
      <c r="AE12" s="314"/>
    </row>
    <row r="13" spans="1:31" x14ac:dyDescent="0.25">
      <c r="A13" s="72" t="s">
        <v>1</v>
      </c>
      <c r="B13" s="357" t="s">
        <v>27</v>
      </c>
      <c r="C13" s="128">
        <v>1.02</v>
      </c>
      <c r="D13" s="358">
        <f ca="1">C13*12/A52</f>
        <v>0.83039348710990502</v>
      </c>
      <c r="E13" s="348">
        <f>C13*C52</f>
        <v>0</v>
      </c>
      <c r="F13" s="355">
        <f>B55</f>
        <v>42630.05</v>
      </c>
      <c r="G13" s="348"/>
      <c r="H13" s="364">
        <f t="shared" si="0"/>
        <v>42630.05</v>
      </c>
      <c r="I13" s="356"/>
      <c r="J13" s="356">
        <f t="shared" si="6"/>
        <v>1.3118890815951925</v>
      </c>
      <c r="K13" s="347">
        <f>C56</f>
        <v>2801</v>
      </c>
      <c r="L13" s="348">
        <f>C57</f>
        <v>3695.64</v>
      </c>
      <c r="M13" s="349">
        <f>C58</f>
        <v>2310.09</v>
      </c>
      <c r="N13" s="350">
        <f>C59</f>
        <v>1975.62</v>
      </c>
      <c r="O13" s="350">
        <f>C60</f>
        <v>4775.05</v>
      </c>
      <c r="P13" s="350">
        <f>C61</f>
        <v>1971.81</v>
      </c>
      <c r="Q13" s="351">
        <f>C62</f>
        <v>3017.41</v>
      </c>
      <c r="R13" s="350">
        <v>1202.3399999999999</v>
      </c>
      <c r="S13" s="352"/>
      <c r="T13" s="351"/>
      <c r="U13" s="352"/>
      <c r="V13" s="354"/>
      <c r="W13" s="346" t="str">
        <f t="shared" si="1"/>
        <v>NVDY</v>
      </c>
      <c r="X13" s="351">
        <f t="shared" si="2"/>
        <v>21748.959999999999</v>
      </c>
      <c r="Y13" s="361">
        <f>SUM(K13:V13)/7</f>
        <v>3106.9942857142855</v>
      </c>
      <c r="Z13" s="350">
        <f t="shared" si="4"/>
        <v>37283.931428571428</v>
      </c>
      <c r="AA13" s="362">
        <f>(Y13*12)/B81</f>
        <v>0.93195150335250765</v>
      </c>
      <c r="AC13" s="14"/>
      <c r="AD13" s="287"/>
      <c r="AE13" s="314"/>
    </row>
    <row r="14" spans="1:31" x14ac:dyDescent="0.25">
      <c r="A14" s="72" t="s">
        <v>7</v>
      </c>
      <c r="B14" s="17" t="s">
        <v>61</v>
      </c>
      <c r="C14" s="128">
        <v>2.56</v>
      </c>
      <c r="D14" s="103">
        <f ca="1">C14*12/F52</f>
        <v>0.59031514219830894</v>
      </c>
      <c r="E14" s="14">
        <f>C14*H52</f>
        <v>0</v>
      </c>
      <c r="F14" s="61">
        <f>G55</f>
        <v>5200</v>
      </c>
      <c r="G14" s="14">
        <f>SUM(G56:G79)</f>
        <v>67937.55</v>
      </c>
      <c r="H14" s="342">
        <f t="shared" si="0"/>
        <v>73137.55</v>
      </c>
      <c r="I14" s="31">
        <f>(Y14*12)/G14</f>
        <v>1.287943076293701</v>
      </c>
      <c r="J14" s="31">
        <f>(Y14*18)/H14</f>
        <v>1.7945575933878792</v>
      </c>
      <c r="K14" s="40">
        <f>H56</f>
        <v>491.89</v>
      </c>
      <c r="L14" s="22">
        <f>H57</f>
        <v>444.47</v>
      </c>
      <c r="M14" s="67">
        <f>H58</f>
        <v>6147.47</v>
      </c>
      <c r="N14" s="3">
        <f>H59</f>
        <v>8373.5499999999993</v>
      </c>
      <c r="O14" s="3">
        <f>H60</f>
        <v>12669.69</v>
      </c>
      <c r="P14" s="3">
        <f>H61</f>
        <v>7269.42</v>
      </c>
      <c r="Q14" s="63">
        <f>H62</f>
        <v>5708.95</v>
      </c>
      <c r="R14" s="3">
        <f>H63</f>
        <v>9936.0499999999993</v>
      </c>
      <c r="T14" s="63"/>
      <c r="V14" s="36"/>
      <c r="W14" s="346" t="str">
        <f t="shared" si="1"/>
        <v>PLTY</v>
      </c>
      <c r="X14" s="63">
        <f t="shared" si="2"/>
        <v>51041.489999999991</v>
      </c>
      <c r="Y14" s="360">
        <f>SUM(K14:V14)/7</f>
        <v>7291.6414285714272</v>
      </c>
      <c r="Z14" s="3">
        <f t="shared" si="4"/>
        <v>87499.697142857127</v>
      </c>
      <c r="AA14" s="363">
        <f>(Y14*12)/G81</f>
        <v>1.1963717289252529</v>
      </c>
      <c r="AC14" s="14"/>
      <c r="AD14" s="287"/>
      <c r="AE14" s="314"/>
    </row>
    <row r="15" spans="1:31" ht="15.75" thickBot="1" x14ac:dyDescent="0.3">
      <c r="A15" s="248"/>
      <c r="B15" s="249"/>
      <c r="C15" s="249"/>
      <c r="D15" s="249"/>
      <c r="E15" s="271">
        <f>SUM(E12:E14)</f>
        <v>6447.2238170239989</v>
      </c>
      <c r="F15" s="276">
        <f t="shared" ref="F15:V15" si="7">SUM(F8:F14)</f>
        <v>448055.77999999997</v>
      </c>
      <c r="G15" s="271">
        <f t="shared" si="7"/>
        <v>198636</v>
      </c>
      <c r="H15" s="365">
        <f t="shared" si="7"/>
        <v>646691.78000000014</v>
      </c>
      <c r="I15" s="277">
        <f t="shared" si="7"/>
        <v>8.2872363738349897</v>
      </c>
      <c r="J15" s="277">
        <f t="shared" si="7"/>
        <v>5.3847921665190173</v>
      </c>
      <c r="K15" s="77">
        <f t="shared" si="7"/>
        <v>24455.019999999997</v>
      </c>
      <c r="L15" s="65">
        <f t="shared" si="7"/>
        <v>21485.360000000001</v>
      </c>
      <c r="M15" s="73">
        <f t="shared" si="7"/>
        <v>23174.530000000002</v>
      </c>
      <c r="N15" s="65">
        <f t="shared" si="7"/>
        <v>26729.829999999998</v>
      </c>
      <c r="O15" s="65">
        <f t="shared" si="7"/>
        <v>46534.76</v>
      </c>
      <c r="P15" s="65">
        <f t="shared" si="7"/>
        <v>25609.9</v>
      </c>
      <c r="Q15" s="77">
        <f t="shared" si="7"/>
        <v>25298.09</v>
      </c>
      <c r="R15" s="65">
        <f t="shared" si="7"/>
        <v>32626.73</v>
      </c>
      <c r="S15" s="65">
        <f t="shared" si="7"/>
        <v>0</v>
      </c>
      <c r="T15" s="77">
        <f t="shared" si="7"/>
        <v>0</v>
      </c>
      <c r="U15" s="65">
        <f t="shared" si="7"/>
        <v>0</v>
      </c>
      <c r="V15" s="73">
        <f t="shared" si="7"/>
        <v>0</v>
      </c>
      <c r="W15" s="73"/>
      <c r="X15" s="77">
        <f>SUM(X8:X14)</f>
        <v>225914.22</v>
      </c>
      <c r="Y15" s="126">
        <f>SUM(Y8:Y14)</f>
        <v>33531.408214285708</v>
      </c>
      <c r="Z15" s="127">
        <f>SUM(Z8:Z14)</f>
        <v>402376.89857142855</v>
      </c>
      <c r="AA15" s="254">
        <f>(Y15*12)/D4</f>
        <v>2.0256997652561881</v>
      </c>
      <c r="AC15" s="14"/>
      <c r="AD15" s="287"/>
      <c r="AE15" s="314"/>
    </row>
    <row r="16" spans="1:31" ht="16.5" thickTop="1" thickBot="1" x14ac:dyDescent="0.3">
      <c r="A16" s="137" t="s">
        <v>180</v>
      </c>
      <c r="B16" s="137"/>
      <c r="C16" s="137"/>
      <c r="D16" s="137"/>
      <c r="E16" s="137"/>
      <c r="F16" s="137"/>
      <c r="G16" s="137"/>
      <c r="H16" s="137"/>
      <c r="I16" s="137"/>
      <c r="J16" s="137"/>
      <c r="K16" s="137"/>
      <c r="L16" s="137"/>
      <c r="M16" s="137"/>
      <c r="N16" s="137"/>
      <c r="O16" s="137"/>
      <c r="P16" s="137"/>
      <c r="Q16" s="137"/>
      <c r="R16" s="137"/>
      <c r="S16" s="137"/>
      <c r="T16" s="137"/>
      <c r="U16" s="137"/>
      <c r="V16" s="137"/>
      <c r="W16" s="137"/>
      <c r="X16" s="137"/>
      <c r="Y16" s="137"/>
    </row>
    <row r="17" spans="1:36" ht="15.75" thickBot="1" x14ac:dyDescent="0.3">
      <c r="A17" s="290" t="e" vm="6">
        <v>#VALUE!</v>
      </c>
      <c r="B17" s="291"/>
      <c r="C17" s="372" t="s">
        <v>209</v>
      </c>
      <c r="D17" s="373">
        <f ca="1">A48-B48</f>
        <v>724630.74709993298</v>
      </c>
      <c r="E17" s="374">
        <f ca="1">D17+C48</f>
        <v>770257.31709993293</v>
      </c>
      <c r="F17" s="290" t="e" vm="7">
        <v>#VALUE!</v>
      </c>
      <c r="G17" s="291"/>
      <c r="H17" s="372" t="s">
        <v>209</v>
      </c>
      <c r="I17" s="373">
        <f ca="1">F48-G48</f>
        <v>-21857.969346400001</v>
      </c>
      <c r="J17" s="374">
        <f ca="1">I17+H48</f>
        <v>-16788.469346400001</v>
      </c>
      <c r="K17" s="291" t="e" vm="8">
        <v>#VALUE!</v>
      </c>
      <c r="L17" s="291"/>
      <c r="M17" s="372" t="s">
        <v>209</v>
      </c>
      <c r="N17" s="373">
        <f ca="1">K48-L48</f>
        <v>-13524.675000000001</v>
      </c>
      <c r="O17" s="374">
        <f ca="1">N17+M48</f>
        <v>-13524.675000000001</v>
      </c>
      <c r="P17" s="290" t="e" vm="9">
        <v>#VALUE!</v>
      </c>
      <c r="Q17" s="291"/>
      <c r="R17" s="372" t="s">
        <v>209</v>
      </c>
      <c r="S17" s="373">
        <f ca="1">P48-Q48</f>
        <v>-52980.081406600002</v>
      </c>
      <c r="T17" s="374">
        <f ca="1">S17+R48</f>
        <v>6147.6385933999991</v>
      </c>
      <c r="U17" s="290" t="e" vm="10">
        <v>#VALUE!</v>
      </c>
      <c r="V17" s="291"/>
      <c r="W17" s="372" t="s">
        <v>209</v>
      </c>
      <c r="X17" s="373">
        <f ca="1">U48-V48</f>
        <v>-14005.940035439999</v>
      </c>
      <c r="Y17" s="374">
        <f ca="1">X17+W48</f>
        <v>82007.039964560012</v>
      </c>
    </row>
    <row r="18" spans="1:36" x14ac:dyDescent="0.25">
      <c r="A18" s="330" t="s">
        <v>200</v>
      </c>
      <c r="B18" s="289" t="s">
        <v>177</v>
      </c>
      <c r="C18" s="289" t="s">
        <v>178</v>
      </c>
      <c r="D18" s="289" t="s">
        <v>196</v>
      </c>
      <c r="E18" s="292" t="s">
        <v>195</v>
      </c>
      <c r="F18" s="330" t="s">
        <v>200</v>
      </c>
      <c r="G18" s="289" t="s">
        <v>177</v>
      </c>
      <c r="H18" s="289" t="s">
        <v>178</v>
      </c>
      <c r="I18" s="289" t="s">
        <v>196</v>
      </c>
      <c r="J18" s="292" t="s">
        <v>195</v>
      </c>
      <c r="K18" s="289" t="s">
        <v>200</v>
      </c>
      <c r="L18" s="289" t="s">
        <v>177</v>
      </c>
      <c r="M18" s="289" t="s">
        <v>178</v>
      </c>
      <c r="N18" s="289" t="s">
        <v>196</v>
      </c>
      <c r="O18" s="289" t="s">
        <v>195</v>
      </c>
      <c r="P18" s="330" t="s">
        <v>200</v>
      </c>
      <c r="Q18" s="289" t="s">
        <v>177</v>
      </c>
      <c r="R18" s="289" t="s">
        <v>178</v>
      </c>
      <c r="S18" s="289" t="s">
        <v>196</v>
      </c>
      <c r="T18" s="292" t="s">
        <v>195</v>
      </c>
      <c r="U18" s="330" t="s">
        <v>200</v>
      </c>
      <c r="V18" s="289" t="s">
        <v>177</v>
      </c>
      <c r="W18" s="289" t="s">
        <v>178</v>
      </c>
      <c r="X18" s="289" t="s">
        <v>196</v>
      </c>
      <c r="Y18" s="292" t="s">
        <v>195</v>
      </c>
      <c r="AI18" s="468" t="s">
        <v>170</v>
      </c>
      <c r="AJ18" s="469"/>
    </row>
    <row r="19" spans="1:36" ht="15.75" thickBot="1" x14ac:dyDescent="0.3">
      <c r="A19" s="333" cm="1">
        <f t="array" aca="1" ref="A19" ca="1">_FV(A17,"Price")</f>
        <v>37.873100000000001</v>
      </c>
      <c r="B19" s="334">
        <v>9.85</v>
      </c>
      <c r="C19" s="335">
        <v>23007.795429999998</v>
      </c>
      <c r="D19" s="336">
        <f ca="1">(C48+A48)/B22</f>
        <v>12.747166400695223</v>
      </c>
      <c r="E19" s="337">
        <f ca="1">((C48+A48)/B22)-1</f>
        <v>11.747166400695223</v>
      </c>
      <c r="F19" s="333" cm="1">
        <f t="array" aca="1" ref="F19" ca="1">_FV(F17,"Price")</f>
        <v>5.5949999999999998</v>
      </c>
      <c r="G19" s="334">
        <v>8.7899999999999991</v>
      </c>
      <c r="H19" s="335">
        <v>6844.9348799999998</v>
      </c>
      <c r="I19" s="336">
        <f ca="1">(H48+F48)/G22</f>
        <v>0.72091491490204196</v>
      </c>
      <c r="J19" s="337">
        <f ca="1">((H48+F48)/G22)-1</f>
        <v>-0.27908508509795804</v>
      </c>
      <c r="K19" s="338" cm="1">
        <f t="array" aca="1" ref="K19" ca="1">_FV(K17,"Price")</f>
        <v>46.085000000000001</v>
      </c>
      <c r="L19" s="334">
        <v>88.89</v>
      </c>
      <c r="M19" s="339">
        <v>285</v>
      </c>
      <c r="N19" s="336">
        <f ca="1">(M48+K48)/L22</f>
        <v>0.49267692965576221</v>
      </c>
      <c r="O19" s="336">
        <f ca="1">((M48+K48)/L22)-1</f>
        <v>-0.50732307034423774</v>
      </c>
      <c r="P19" s="333" cm="1">
        <f t="array" aca="1" ref="P19" ca="1">_FV(P17,"Price")</f>
        <v>12.18</v>
      </c>
      <c r="Q19" s="334">
        <v>21.78</v>
      </c>
      <c r="R19" s="335">
        <v>5520.2946300000003</v>
      </c>
      <c r="S19" s="336">
        <f ca="1">(R48+P48)/Q48</f>
        <v>1.051137732485524</v>
      </c>
      <c r="T19" s="337">
        <f ca="1">((R48+P48)/(Q22))-1</f>
        <v>0.26364908593399994</v>
      </c>
      <c r="U19" s="333" cm="1">
        <f t="array" aca="1" ref="U19" ca="1">_FV(U17,"Price")</f>
        <v>29.96</v>
      </c>
      <c r="V19" s="334">
        <v>31.64</v>
      </c>
      <c r="W19" s="335">
        <v>5445.2903859999997</v>
      </c>
      <c r="X19" s="336">
        <f ca="1">(W48+U48)/V22</f>
        <v>1.8318173028303151</v>
      </c>
      <c r="Y19" s="337">
        <f ca="1">(W48+U48)/V22-1</f>
        <v>0.83181730283031508</v>
      </c>
      <c r="AI19" s="370" t="s">
        <v>169</v>
      </c>
      <c r="AJ19" s="371" t="s">
        <v>73</v>
      </c>
    </row>
    <row r="20" spans="1:36" x14ac:dyDescent="0.25">
      <c r="A20" s="293" t="s">
        <v>183</v>
      </c>
      <c r="B20" s="331" t="s">
        <v>185</v>
      </c>
      <c r="C20" s="331" t="s">
        <v>184</v>
      </c>
      <c r="D20" s="331" t="s">
        <v>186</v>
      </c>
      <c r="E20" s="332" t="s">
        <v>187</v>
      </c>
      <c r="F20" s="293" t="s">
        <v>183</v>
      </c>
      <c r="G20" s="331" t="s">
        <v>185</v>
      </c>
      <c r="H20" s="331" t="s">
        <v>184</v>
      </c>
      <c r="I20" s="331" t="s">
        <v>186</v>
      </c>
      <c r="J20" s="332" t="s">
        <v>187</v>
      </c>
      <c r="K20" s="293" t="s">
        <v>183</v>
      </c>
      <c r="L20" s="331" t="s">
        <v>185</v>
      </c>
      <c r="M20" s="331" t="s">
        <v>184</v>
      </c>
      <c r="N20" s="331" t="s">
        <v>186</v>
      </c>
      <c r="O20" s="332" t="s">
        <v>187</v>
      </c>
      <c r="P20" s="293" t="s">
        <v>183</v>
      </c>
      <c r="Q20" s="331" t="s">
        <v>185</v>
      </c>
      <c r="R20" s="331" t="s">
        <v>184</v>
      </c>
      <c r="S20" s="331" t="s">
        <v>186</v>
      </c>
      <c r="T20" s="332" t="s">
        <v>187</v>
      </c>
      <c r="U20" s="293" t="s">
        <v>183</v>
      </c>
      <c r="V20" s="331" t="s">
        <v>185</v>
      </c>
      <c r="W20" s="331" t="s">
        <v>184</v>
      </c>
      <c r="X20" s="331" t="s">
        <v>186</v>
      </c>
      <c r="Y20" s="332" t="s">
        <v>187</v>
      </c>
      <c r="AI20" s="38" t="str">
        <f>C17</f>
        <v>Appr/Depr</v>
      </c>
      <c r="AJ20" s="70">
        <f>B48</f>
        <v>146745.78999999998</v>
      </c>
    </row>
    <row r="21" spans="1:36" ht="15.75" thickBot="1" x14ac:dyDescent="0.3">
      <c r="A21" s="294" t="s">
        <v>15</v>
      </c>
      <c r="B21" s="295" t="s">
        <v>189</v>
      </c>
      <c r="C21" s="295" t="s">
        <v>23</v>
      </c>
      <c r="D21" s="295" t="s">
        <v>190</v>
      </c>
      <c r="E21" s="296" t="s">
        <v>191</v>
      </c>
      <c r="F21" s="294" t="s">
        <v>15</v>
      </c>
      <c r="G21" s="295" t="s">
        <v>189</v>
      </c>
      <c r="H21" s="295" t="s">
        <v>23</v>
      </c>
      <c r="I21" s="295" t="s">
        <v>190</v>
      </c>
      <c r="J21" s="296" t="s">
        <v>191</v>
      </c>
      <c r="K21" s="294" t="s">
        <v>15</v>
      </c>
      <c r="L21" s="295" t="s">
        <v>189</v>
      </c>
      <c r="M21" s="295" t="s">
        <v>23</v>
      </c>
      <c r="N21" s="295" t="s">
        <v>190</v>
      </c>
      <c r="O21" s="296" t="s">
        <v>191</v>
      </c>
      <c r="P21" s="294" t="s">
        <v>15</v>
      </c>
      <c r="Q21" s="295" t="s">
        <v>189</v>
      </c>
      <c r="R21" s="295" t="s">
        <v>23</v>
      </c>
      <c r="S21" s="295" t="s">
        <v>190</v>
      </c>
      <c r="T21" s="296" t="s">
        <v>191</v>
      </c>
      <c r="U21" s="294" t="s">
        <v>15</v>
      </c>
      <c r="V21" s="295" t="s">
        <v>189</v>
      </c>
      <c r="W21" s="295" t="s">
        <v>23</v>
      </c>
      <c r="X21" s="295" t="s">
        <v>190</v>
      </c>
      <c r="Y21" s="296" t="s">
        <v>191</v>
      </c>
      <c r="AI21" s="38">
        <f ca="1">J17</f>
        <v>-16788.469346400001</v>
      </c>
      <c r="AJ21" s="70">
        <f>G48</f>
        <v>60155.38</v>
      </c>
    </row>
    <row r="22" spans="1:36" x14ac:dyDescent="0.25">
      <c r="A22" s="201" t="s">
        <v>188</v>
      </c>
      <c r="B22" s="263">
        <f>2923.93+4971.51+29675.36+25000+1000+1000+2050+3317+2000</f>
        <v>71937.8</v>
      </c>
      <c r="C22" s="263">
        <f>4000.03+4483.08</f>
        <v>8483.11</v>
      </c>
      <c r="D22" s="263">
        <f>$B$22-(SUM($C$22:C22))</f>
        <v>63454.69</v>
      </c>
      <c r="E22" s="263">
        <f>(SUM($B$22:B22))-(SUM($C$22:C22))</f>
        <v>63454.69</v>
      </c>
      <c r="F22" s="199" t="s">
        <v>188</v>
      </c>
      <c r="G22" s="264">
        <f>10155.38+50000</f>
        <v>60155.38</v>
      </c>
      <c r="H22" s="298">
        <f>262.69+244.18</f>
        <v>506.87</v>
      </c>
      <c r="I22" s="341">
        <f>$G$22-(SUM($H$22:H22))</f>
        <v>59648.509999999995</v>
      </c>
      <c r="J22" s="341">
        <f>(SUM($G$22:G22))-(SUM($H$22:H22))</f>
        <v>59648.509999999995</v>
      </c>
      <c r="K22" s="199" t="s">
        <v>188</v>
      </c>
      <c r="L22" s="264">
        <v>26658.9</v>
      </c>
      <c r="M22" s="298"/>
      <c r="N22" s="263"/>
      <c r="O22" s="263"/>
      <c r="P22" s="201" t="s">
        <v>188</v>
      </c>
      <c r="Q22" s="263">
        <v>100000</v>
      </c>
      <c r="R22" s="263">
        <v>10300.4</v>
      </c>
      <c r="S22" s="263">
        <f>$Q$22-(SUM($R$22:R22))</f>
        <v>89699.6</v>
      </c>
      <c r="T22" s="263">
        <f>(SUM($Q$22:Q22))-(SUM($R$22:R22))</f>
        <v>89699.6</v>
      </c>
      <c r="U22" s="199" t="s">
        <v>188</v>
      </c>
      <c r="V22" s="298">
        <v>141473.65</v>
      </c>
      <c r="W22" s="298">
        <f>16878.58+8767.48+7776.56</f>
        <v>33422.620000000003</v>
      </c>
      <c r="X22" s="263">
        <f>$V$22-(SUM($W$22:W22))</f>
        <v>108051.03</v>
      </c>
      <c r="Y22" s="262">
        <f>(SUM($V$22:V22))-(SUM($W$22:W22))</f>
        <v>108051.03</v>
      </c>
      <c r="AI22" s="38">
        <f ca="1">O17</f>
        <v>-13524.675000000001</v>
      </c>
      <c r="AJ22" s="70">
        <f>L48</f>
        <v>26658.9</v>
      </c>
    </row>
    <row r="23" spans="1:36" x14ac:dyDescent="0.25">
      <c r="A23" s="224">
        <v>45658</v>
      </c>
      <c r="C23" s="14">
        <v>3455.49</v>
      </c>
      <c r="D23" s="22">
        <f>$B$22-(SUM($C$22:C23))</f>
        <v>59999.200000000004</v>
      </c>
      <c r="E23" s="22">
        <f>(SUM($B$22:B23))-(SUM($C$22:C23))</f>
        <v>59999.200000000004</v>
      </c>
      <c r="F23" s="224">
        <v>45658</v>
      </c>
      <c r="G23" s="14"/>
      <c r="I23" s="342"/>
      <c r="J23" s="342"/>
      <c r="K23" s="224">
        <v>45658</v>
      </c>
      <c r="L23" s="14"/>
      <c r="M23" s="14"/>
      <c r="N23" s="14"/>
      <c r="O23" s="67"/>
      <c r="P23" s="224">
        <v>45658</v>
      </c>
      <c r="Q23" s="14"/>
      <c r="R23" s="14">
        <v>8939.16</v>
      </c>
      <c r="S23" s="22">
        <f>$Q$22-(SUM($R$22:R23))</f>
        <v>80760.44</v>
      </c>
      <c r="T23" s="22">
        <f>(SUM($Q$22:Q23))-(SUM($R$22:R23))</f>
        <v>80760.44</v>
      </c>
      <c r="U23" s="224">
        <v>45658</v>
      </c>
      <c r="V23" s="14"/>
      <c r="W23" s="14">
        <v>8767.48</v>
      </c>
      <c r="X23" s="22">
        <f>$V$22-(SUM($W$22:W23))</f>
        <v>99283.549999999988</v>
      </c>
      <c r="Y23" s="144">
        <f>(SUM($V$22:V23))-(SUM($W$22:W23))</f>
        <v>99283.549999999988</v>
      </c>
      <c r="AI23" s="38">
        <f ca="1">T17</f>
        <v>6147.6385933999991</v>
      </c>
      <c r="AJ23" s="70">
        <f>Q48</f>
        <v>120217.27</v>
      </c>
    </row>
    <row r="24" spans="1:36" x14ac:dyDescent="0.25">
      <c r="A24" s="224">
        <v>45689</v>
      </c>
      <c r="B24" s="22">
        <f>1384+8000</f>
        <v>9384</v>
      </c>
      <c r="C24" s="14">
        <v>3332.91</v>
      </c>
      <c r="D24" s="22">
        <f>$B$22-(SUM($C$22:C24))</f>
        <v>56666.29</v>
      </c>
      <c r="E24" s="22">
        <f>(SUM($B$22:B24))-(SUM($C$22:C24))</f>
        <v>66050.290000000008</v>
      </c>
      <c r="F24" s="224">
        <v>45689</v>
      </c>
      <c r="G24" s="287"/>
      <c r="H24" s="14"/>
      <c r="I24" s="342"/>
      <c r="J24" s="342"/>
      <c r="K24" s="224">
        <v>45689</v>
      </c>
      <c r="L24" s="287"/>
      <c r="M24" s="14"/>
      <c r="N24" s="14"/>
      <c r="O24" s="67"/>
      <c r="P24" s="224">
        <v>45689</v>
      </c>
      <c r="Q24" s="14"/>
      <c r="R24" s="14">
        <v>6235.78</v>
      </c>
      <c r="S24" s="22">
        <f>$Q$22-(SUM($R$22:R24))</f>
        <v>74524.66</v>
      </c>
      <c r="T24" s="22">
        <f>(SUM($Q$22:Q24))-(SUM($R$22:R24))</f>
        <v>74524.66</v>
      </c>
      <c r="U24" s="224">
        <v>45689</v>
      </c>
      <c r="V24" s="14"/>
      <c r="W24" s="14">
        <v>7776.56</v>
      </c>
      <c r="X24" s="22">
        <f>$V$22-(SUM($W$22:W24))</f>
        <v>91506.989999999991</v>
      </c>
      <c r="Y24" s="144">
        <f>(SUM($V$22:V24))-(SUM($W$22:W24))</f>
        <v>91506.989999999991</v>
      </c>
      <c r="AI24" s="38">
        <f ca="1">Y17</f>
        <v>82007.039964560012</v>
      </c>
      <c r="AJ24" s="70">
        <f>V48</f>
        <v>177146.84</v>
      </c>
    </row>
    <row r="25" spans="1:36" x14ac:dyDescent="0.25">
      <c r="A25" s="224">
        <v>45717</v>
      </c>
      <c r="B25" s="14">
        <f>10000.01+10000</f>
        <v>20000.010000000002</v>
      </c>
      <c r="C25" s="14">
        <v>3215.01</v>
      </c>
      <c r="D25" s="22">
        <f>$B$22-(SUM($C$22:C25))</f>
        <v>53451.28</v>
      </c>
      <c r="E25" s="22">
        <f>(SUM($B$22:B25))-(SUM($C$22:C25))</f>
        <v>82835.289999999994</v>
      </c>
      <c r="F25" s="224">
        <v>45717</v>
      </c>
      <c r="G25" s="274"/>
      <c r="H25" s="14"/>
      <c r="I25" s="342"/>
      <c r="J25" s="342"/>
      <c r="K25" s="224">
        <v>45717</v>
      </c>
      <c r="L25" s="274"/>
      <c r="M25" s="14"/>
      <c r="N25" s="14"/>
      <c r="O25" s="67"/>
      <c r="P25" s="224">
        <v>45717</v>
      </c>
      <c r="R25" s="14">
        <v>4934.49</v>
      </c>
      <c r="S25" s="22">
        <f>$Q$22-(SUM($R$22:R25))</f>
        <v>69590.170000000013</v>
      </c>
      <c r="T25" s="22">
        <f>(SUM($Q$22:Q25))-(SUM($R$22:R25))</f>
        <v>69590.170000000013</v>
      </c>
      <c r="U25" s="224">
        <v>45717</v>
      </c>
      <c r="V25" s="14">
        <v>18824</v>
      </c>
      <c r="W25" s="14">
        <v>6567.47</v>
      </c>
      <c r="X25" s="22">
        <f>$V$22-(SUM($W$22:W25))</f>
        <v>84939.51999999999</v>
      </c>
      <c r="Y25" s="144">
        <f>(SUM($V$22:V25))-(SUM($W$22:W25))</f>
        <v>103763.51999999999</v>
      </c>
      <c r="AI25" s="38">
        <f ca="1">E50</f>
        <v>-16845.900000000001</v>
      </c>
      <c r="AJ25" s="70">
        <f>B81</f>
        <v>40006.300000000003</v>
      </c>
    </row>
    <row r="26" spans="1:36" x14ac:dyDescent="0.25">
      <c r="A26" s="224">
        <v>45748</v>
      </c>
      <c r="B26" s="14"/>
      <c r="C26" s="14">
        <v>5358.2</v>
      </c>
      <c r="D26" s="22">
        <f>$B$22-(SUM($C$22:C26))</f>
        <v>48093.08</v>
      </c>
      <c r="E26" s="22">
        <f>(SUM($B$22:B26))-(SUM($C$22:C26))</f>
        <v>77477.09</v>
      </c>
      <c r="F26" s="224">
        <v>45748</v>
      </c>
      <c r="G26" s="274"/>
      <c r="H26" s="14"/>
      <c r="I26" s="342"/>
      <c r="J26" s="342"/>
      <c r="K26" s="224">
        <v>45748</v>
      </c>
      <c r="L26" s="274"/>
      <c r="M26" s="14"/>
      <c r="N26" s="14"/>
      <c r="O26" s="67"/>
      <c r="P26" s="224">
        <v>45748</v>
      </c>
      <c r="Q26" s="14"/>
      <c r="R26" s="14">
        <v>4654.75</v>
      </c>
      <c r="S26" s="22">
        <f>$Q$22-(SUM($R$22:R26))</f>
        <v>64935.420000000006</v>
      </c>
      <c r="T26" s="22">
        <f>(SUM($Q$22:Q26))-(SUM($R$22:R26))</f>
        <v>64935.420000000006</v>
      </c>
      <c r="U26" s="224">
        <v>45748</v>
      </c>
      <c r="V26" s="14"/>
      <c r="W26" s="14">
        <v>6367.71</v>
      </c>
      <c r="X26" s="22">
        <f>$V$22-(SUM($W$22:W26))</f>
        <v>78571.81</v>
      </c>
      <c r="Y26" s="144">
        <f>(SUM($V$22:V26))-(SUM($W$22:W26))</f>
        <v>97395.81</v>
      </c>
      <c r="AI26" s="38">
        <f ca="1">J50</f>
        <v>-21855.48000000001</v>
      </c>
      <c r="AJ26" s="70">
        <f>G81</f>
        <v>73137.55</v>
      </c>
    </row>
    <row r="27" spans="1:36" ht="15.75" thickBot="1" x14ac:dyDescent="0.3">
      <c r="A27" s="224">
        <v>45778</v>
      </c>
      <c r="B27" s="14">
        <f>9999.99+9999.99+10809.44</f>
        <v>30809.42</v>
      </c>
      <c r="C27" s="18">
        <v>7924.69</v>
      </c>
      <c r="D27" s="22">
        <f>$B$22-(SUM($C$22:C27))</f>
        <v>40168.39</v>
      </c>
      <c r="E27" s="22">
        <f>(SUM($B$22:B27))-(SUM($C$22:C27))</f>
        <v>100361.81999999998</v>
      </c>
      <c r="F27" s="224">
        <v>45778</v>
      </c>
      <c r="G27" s="18"/>
      <c r="H27" s="14"/>
      <c r="I27" s="342"/>
      <c r="J27" s="342"/>
      <c r="K27" s="224">
        <v>45778</v>
      </c>
      <c r="L27" s="18"/>
      <c r="M27" s="14"/>
      <c r="N27" s="14"/>
      <c r="O27" s="67"/>
      <c r="P27" s="224">
        <v>45778</v>
      </c>
      <c r="Q27" s="14"/>
      <c r="R27" s="14">
        <v>9849.73</v>
      </c>
      <c r="S27" s="22">
        <f>$Q$22-(SUM($R$22:R27))</f>
        <v>55085.69</v>
      </c>
      <c r="T27" s="22">
        <f>(SUM($Q$22:Q27))-(SUM($R$22:R27))</f>
        <v>55085.69</v>
      </c>
      <c r="U27" s="224">
        <v>45778</v>
      </c>
      <c r="V27" s="18">
        <v>15000</v>
      </c>
      <c r="W27" s="14">
        <v>11315.6</v>
      </c>
      <c r="X27" s="22">
        <f>$V$22-(SUM($W$22:W27))</f>
        <v>67256.209999999992</v>
      </c>
      <c r="Y27" s="144">
        <f>(SUM($V$22:V27))-(SUM($W$22:W27))</f>
        <v>101080.20999999999</v>
      </c>
      <c r="AI27" s="41" t="e">
        <f>#REF!</f>
        <v>#REF!</v>
      </c>
      <c r="AJ27" s="281" t="e">
        <f>#REF!</f>
        <v>#REF!</v>
      </c>
    </row>
    <row r="28" spans="1:36" x14ac:dyDescent="0.25">
      <c r="A28" s="224">
        <v>45809</v>
      </c>
      <c r="B28" s="18">
        <v>14614.56</v>
      </c>
      <c r="C28" s="18">
        <v>4675.4799999999996</v>
      </c>
      <c r="D28" s="22">
        <f>$B$22-(SUM($C$22:C28))</f>
        <v>35492.910000000003</v>
      </c>
      <c r="E28" s="22">
        <f>(SUM($B$22:B28))-(SUM($C$22:C28))</f>
        <v>110300.89999999998</v>
      </c>
      <c r="F28" s="224">
        <v>45809</v>
      </c>
      <c r="G28" s="14"/>
      <c r="H28" s="18"/>
      <c r="I28" s="342"/>
      <c r="J28" s="342"/>
      <c r="K28" s="224">
        <v>45809</v>
      </c>
      <c r="L28" s="14"/>
      <c r="M28" s="18"/>
      <c r="N28" s="14"/>
      <c r="O28" s="67"/>
      <c r="P28" s="224">
        <v>45809</v>
      </c>
      <c r="Q28" s="14"/>
      <c r="R28" s="14">
        <v>3753.25</v>
      </c>
      <c r="S28" s="22">
        <f>$Q$22-(SUM($R$22:R28))</f>
        <v>51332.44</v>
      </c>
      <c r="T28" s="22">
        <f>(SUM($Q$22:Q28))-(SUM($R$22:R28))</f>
        <v>51332.44</v>
      </c>
      <c r="U28" s="224">
        <v>45809</v>
      </c>
      <c r="V28" s="14">
        <v>6923.34</v>
      </c>
      <c r="W28" s="18">
        <v>7939.94</v>
      </c>
      <c r="X28" s="22">
        <f>$V$22-(SUM($W$22:W28))</f>
        <v>59316.26999999999</v>
      </c>
      <c r="Y28" s="144">
        <f>(SUM($V$22:V28))-(SUM($W$22:W28))</f>
        <v>100063.60999999999</v>
      </c>
    </row>
    <row r="29" spans="1:36" x14ac:dyDescent="0.25">
      <c r="A29" s="224">
        <v>45839</v>
      </c>
      <c r="B29" s="18"/>
      <c r="C29" s="18">
        <v>5170.2</v>
      </c>
      <c r="D29" s="22">
        <f>$B$22-(SUM($C$22:C29))</f>
        <v>30322.710000000006</v>
      </c>
      <c r="E29" s="22">
        <f>(SUM($B$22:B29))-(SUM($C$22:C29))</f>
        <v>105130.69999999998</v>
      </c>
      <c r="F29" s="224">
        <v>45839</v>
      </c>
      <c r="G29" s="14"/>
      <c r="I29" s="342"/>
      <c r="J29" s="342"/>
      <c r="K29" s="224">
        <v>45839</v>
      </c>
      <c r="L29" s="14"/>
      <c r="M29" s="18"/>
      <c r="N29" s="14"/>
      <c r="O29" s="67"/>
      <c r="P29" s="224">
        <v>45839</v>
      </c>
      <c r="Q29" s="14"/>
      <c r="R29" s="18">
        <v>4317.25</v>
      </c>
      <c r="S29" s="22">
        <f>$Q$22-(SUM($R$22:R29))</f>
        <v>47015.19</v>
      </c>
      <c r="T29" s="22">
        <f>(SUM($Q$22:Q29))-(SUM($R$22:R29))</f>
        <v>47015.19</v>
      </c>
      <c r="U29" s="224">
        <v>45839</v>
      </c>
      <c r="V29" s="14"/>
      <c r="W29" s="18">
        <v>7084.28</v>
      </c>
      <c r="X29" s="22">
        <f>$V$22-(SUM($W$22:W29))</f>
        <v>52231.989999999991</v>
      </c>
      <c r="Y29" s="144">
        <f>(SUM($V$22:V29))-(SUM($W$22:W29))</f>
        <v>92979.329999999987</v>
      </c>
    </row>
    <row r="30" spans="1:36" x14ac:dyDescent="0.25">
      <c r="A30" s="224">
        <v>45870</v>
      </c>
      <c r="C30" s="147">
        <v>4011.48</v>
      </c>
      <c r="D30" s="22">
        <f>$B$22-(SUM($C$22:C30))</f>
        <v>26311.230000000003</v>
      </c>
      <c r="E30" s="22">
        <f>(SUM($B$22:B30))-(SUM($C$22:C30))</f>
        <v>101119.21999999997</v>
      </c>
      <c r="F30" s="224">
        <v>45870</v>
      </c>
      <c r="G30" s="14"/>
      <c r="H30" s="18">
        <f>1536.28+1540.52+1485.83</f>
        <v>4562.63</v>
      </c>
      <c r="I30" s="342">
        <f>$G$22-(SUM($H$22:H30))</f>
        <v>55085.88</v>
      </c>
      <c r="J30" s="342">
        <f>(SUM($G$22:G30))-(SUM($H$22:H30))</f>
        <v>55085.88</v>
      </c>
      <c r="K30" s="224">
        <v>45870</v>
      </c>
      <c r="L30" s="14"/>
      <c r="M30" s="14"/>
      <c r="N30" s="14"/>
      <c r="O30" s="67"/>
      <c r="P30" s="224">
        <v>45870</v>
      </c>
      <c r="Q30" s="14">
        <v>20217.27</v>
      </c>
      <c r="R30" s="14">
        <v>6142.91</v>
      </c>
      <c r="S30" s="22">
        <f>$Q$22-(SUM($R$22:R30))</f>
        <v>40872.28</v>
      </c>
      <c r="T30" s="22">
        <f>(SUM($Q$22:Q30))-(SUM($R$22:R30))</f>
        <v>61089.55</v>
      </c>
      <c r="U30" s="224">
        <v>45870</v>
      </c>
      <c r="V30" s="14">
        <v>-5074.1499999999996</v>
      </c>
      <c r="W30" s="14">
        <v>6771.32</v>
      </c>
      <c r="X30" s="22">
        <f>$V$22-(SUM($W$22:W30))</f>
        <v>45460.669999999984</v>
      </c>
      <c r="Y30" s="144">
        <f>(SUM($V$22:V30))-(SUM($W$22:W30))</f>
        <v>81133.859999999986</v>
      </c>
    </row>
    <row r="31" spans="1:36" x14ac:dyDescent="0.25">
      <c r="A31" s="224">
        <v>45901</v>
      </c>
      <c r="B31" s="14"/>
      <c r="C31" s="14"/>
      <c r="D31" s="14"/>
      <c r="E31" s="67"/>
      <c r="F31" s="224">
        <v>45901</v>
      </c>
      <c r="G31" s="14"/>
      <c r="H31" s="14"/>
      <c r="I31" s="14"/>
      <c r="J31" s="67"/>
      <c r="K31" s="224">
        <v>45901</v>
      </c>
      <c r="L31" s="14"/>
      <c r="M31" s="14"/>
      <c r="N31" s="14"/>
      <c r="O31" s="67"/>
      <c r="P31" s="224">
        <v>45901</v>
      </c>
      <c r="R31" s="14"/>
      <c r="S31" s="14"/>
      <c r="T31" s="67"/>
      <c r="U31" s="224">
        <v>45901</v>
      </c>
      <c r="V31" s="14"/>
      <c r="W31" s="14"/>
      <c r="X31" s="14"/>
      <c r="Y31" s="67"/>
    </row>
    <row r="32" spans="1:36" x14ac:dyDescent="0.25">
      <c r="A32" s="224">
        <v>45931</v>
      </c>
      <c r="B32" s="14"/>
      <c r="C32" s="14"/>
      <c r="D32" s="14"/>
      <c r="E32" s="67"/>
      <c r="F32" s="224">
        <v>45931</v>
      </c>
      <c r="G32" s="14"/>
      <c r="H32" s="14"/>
      <c r="I32" s="14"/>
      <c r="J32" s="67"/>
      <c r="K32" s="224">
        <v>45931</v>
      </c>
      <c r="L32" s="14"/>
      <c r="M32" s="14"/>
      <c r="N32" s="14"/>
      <c r="O32" s="67"/>
      <c r="P32" s="224">
        <v>45931</v>
      </c>
      <c r="Q32" s="14"/>
      <c r="R32" s="14"/>
      <c r="S32" s="14"/>
      <c r="T32" s="67"/>
      <c r="U32" s="224">
        <v>45931</v>
      </c>
      <c r="V32" s="14"/>
      <c r="W32" s="14"/>
      <c r="X32" s="14"/>
      <c r="Y32" s="67"/>
    </row>
    <row r="33" spans="1:27" x14ac:dyDescent="0.25">
      <c r="A33" s="224">
        <v>45962</v>
      </c>
      <c r="B33" s="14"/>
      <c r="C33" s="14"/>
      <c r="D33" s="14"/>
      <c r="E33" s="67"/>
      <c r="F33" s="224">
        <v>45962</v>
      </c>
      <c r="G33" s="14"/>
      <c r="H33" s="14"/>
      <c r="I33" s="14"/>
      <c r="J33" s="67"/>
      <c r="K33" s="224">
        <v>45962</v>
      </c>
      <c r="L33" s="14"/>
      <c r="M33" s="14"/>
      <c r="N33" s="14"/>
      <c r="O33" s="67"/>
      <c r="P33" s="224">
        <v>45962</v>
      </c>
      <c r="Q33" s="14"/>
      <c r="R33" s="14"/>
      <c r="S33" s="14"/>
      <c r="T33" s="67"/>
      <c r="U33" s="224">
        <v>45962</v>
      </c>
      <c r="V33" s="14"/>
      <c r="W33" s="14"/>
      <c r="X33" s="14"/>
      <c r="Y33" s="67"/>
    </row>
    <row r="34" spans="1:27" x14ac:dyDescent="0.25">
      <c r="A34" s="224">
        <v>45992</v>
      </c>
      <c r="B34" s="14"/>
      <c r="C34" s="14"/>
      <c r="D34" s="14"/>
      <c r="E34" s="67"/>
      <c r="F34" s="224">
        <v>45992</v>
      </c>
      <c r="G34" s="14"/>
      <c r="H34" s="14"/>
      <c r="I34" s="14"/>
      <c r="J34" s="67"/>
      <c r="K34" s="224">
        <v>45992</v>
      </c>
      <c r="L34" s="14"/>
      <c r="M34" s="14"/>
      <c r="N34" s="14"/>
      <c r="O34" s="67"/>
      <c r="P34" s="224">
        <v>45992</v>
      </c>
      <c r="Q34" s="14"/>
      <c r="R34" s="14"/>
      <c r="S34" s="14"/>
      <c r="T34" s="67"/>
      <c r="U34" s="224">
        <v>45992</v>
      </c>
      <c r="V34" s="14"/>
      <c r="W34" s="14"/>
      <c r="X34" s="14"/>
      <c r="Y34" s="67"/>
    </row>
    <row r="35" spans="1:27" x14ac:dyDescent="0.25">
      <c r="A35" s="224">
        <v>46023</v>
      </c>
      <c r="B35" s="14"/>
      <c r="C35" s="14"/>
      <c r="D35" s="14"/>
      <c r="E35" s="67"/>
      <c r="F35" s="224">
        <v>46023</v>
      </c>
      <c r="G35" s="14"/>
      <c r="H35" s="14"/>
      <c r="I35" s="14"/>
      <c r="J35" s="67"/>
      <c r="K35" s="224">
        <v>46023</v>
      </c>
      <c r="L35" s="14"/>
      <c r="M35" s="14"/>
      <c r="N35" s="14"/>
      <c r="O35" s="67"/>
      <c r="P35" s="224">
        <v>46023</v>
      </c>
      <c r="Q35" s="14"/>
      <c r="R35" s="14"/>
      <c r="S35" s="14"/>
      <c r="T35" s="67"/>
      <c r="U35" s="224">
        <v>46023</v>
      </c>
      <c r="V35" s="14"/>
      <c r="W35" s="14"/>
      <c r="X35" s="14"/>
      <c r="Y35" s="67"/>
    </row>
    <row r="36" spans="1:27" x14ac:dyDescent="0.25">
      <c r="A36" s="224">
        <v>46054</v>
      </c>
      <c r="B36" s="14"/>
      <c r="C36" s="14"/>
      <c r="D36" s="14"/>
      <c r="E36" s="67"/>
      <c r="F36" s="224">
        <v>46054</v>
      </c>
      <c r="G36" s="14"/>
      <c r="H36" s="14"/>
      <c r="I36" s="14"/>
      <c r="J36" s="67"/>
      <c r="K36" s="224">
        <v>46054</v>
      </c>
      <c r="L36" s="14"/>
      <c r="M36" s="14"/>
      <c r="N36" s="14"/>
      <c r="O36" s="67"/>
      <c r="P36" s="224">
        <v>46054</v>
      </c>
      <c r="Q36" s="14"/>
      <c r="R36" s="14"/>
      <c r="S36" s="14"/>
      <c r="T36" s="67"/>
      <c r="U36" s="224">
        <v>46054</v>
      </c>
      <c r="V36" s="14"/>
      <c r="W36" s="14"/>
      <c r="X36" s="14"/>
      <c r="Y36" s="67"/>
    </row>
    <row r="37" spans="1:27" x14ac:dyDescent="0.25">
      <c r="A37" s="224">
        <v>46082</v>
      </c>
      <c r="B37" s="14"/>
      <c r="C37" s="14"/>
      <c r="D37" s="14"/>
      <c r="E37" s="67"/>
      <c r="F37" s="224">
        <v>46082</v>
      </c>
      <c r="G37" s="14"/>
      <c r="H37" s="14"/>
      <c r="I37" s="14"/>
      <c r="J37" s="67"/>
      <c r="K37" s="224">
        <v>46082</v>
      </c>
      <c r="L37" s="14"/>
      <c r="M37" s="14"/>
      <c r="N37" s="14"/>
      <c r="O37" s="67"/>
      <c r="P37" s="224">
        <v>46082</v>
      </c>
      <c r="Q37" s="14"/>
      <c r="R37" s="14"/>
      <c r="S37" s="14"/>
      <c r="T37" s="67"/>
      <c r="U37" s="224">
        <v>46082</v>
      </c>
      <c r="V37" s="14"/>
      <c r="W37" s="14"/>
      <c r="X37" s="14"/>
      <c r="Y37" s="67"/>
    </row>
    <row r="38" spans="1:27" x14ac:dyDescent="0.25">
      <c r="A38" s="224">
        <v>46113</v>
      </c>
      <c r="B38" s="14"/>
      <c r="C38" s="14"/>
      <c r="D38" s="14"/>
      <c r="E38" s="67"/>
      <c r="F38" s="224">
        <v>46113</v>
      </c>
      <c r="G38" s="14"/>
      <c r="H38" s="14"/>
      <c r="I38" s="14"/>
      <c r="J38" s="67"/>
      <c r="K38" s="224">
        <v>46113</v>
      </c>
      <c r="L38" s="14"/>
      <c r="M38" s="14"/>
      <c r="N38" s="14"/>
      <c r="O38" s="67"/>
      <c r="P38" s="224">
        <v>46113</v>
      </c>
      <c r="Q38" s="14"/>
      <c r="R38" s="14"/>
      <c r="S38" s="14"/>
      <c r="T38" s="67"/>
      <c r="U38" s="224">
        <v>46113</v>
      </c>
      <c r="V38" s="14"/>
      <c r="W38" s="14"/>
      <c r="X38" s="14"/>
      <c r="Y38" s="67"/>
    </row>
    <row r="39" spans="1:27" x14ac:dyDescent="0.25">
      <c r="A39" s="224">
        <v>46143</v>
      </c>
      <c r="B39" s="14"/>
      <c r="C39" s="14"/>
      <c r="D39" s="14"/>
      <c r="E39" s="67"/>
      <c r="F39" s="224">
        <v>46143</v>
      </c>
      <c r="G39" s="14"/>
      <c r="H39" s="14"/>
      <c r="I39" s="14"/>
      <c r="J39" s="67"/>
      <c r="K39" s="224">
        <v>46143</v>
      </c>
      <c r="L39" s="14"/>
      <c r="M39" s="14"/>
      <c r="N39" s="14"/>
      <c r="O39" s="67"/>
      <c r="P39" s="224">
        <v>46143</v>
      </c>
      <c r="Q39" s="14"/>
      <c r="R39" s="14"/>
      <c r="S39" s="14"/>
      <c r="T39" s="67"/>
      <c r="U39" s="224">
        <v>46143</v>
      </c>
      <c r="V39" s="14"/>
      <c r="W39" s="14"/>
      <c r="X39" s="14"/>
      <c r="Y39" s="67"/>
    </row>
    <row r="40" spans="1:27" x14ac:dyDescent="0.25">
      <c r="A40" s="224">
        <v>46174</v>
      </c>
      <c r="B40" s="14"/>
      <c r="C40" s="14"/>
      <c r="D40" s="14"/>
      <c r="E40" s="67"/>
      <c r="F40" s="224">
        <v>46174</v>
      </c>
      <c r="G40" s="14"/>
      <c r="H40" s="14"/>
      <c r="I40" s="14"/>
      <c r="J40" s="67"/>
      <c r="K40" s="224">
        <v>46174</v>
      </c>
      <c r="L40" s="14"/>
      <c r="M40" s="14"/>
      <c r="N40" s="14"/>
      <c r="O40" s="67"/>
      <c r="P40" s="224">
        <v>46174</v>
      </c>
      <c r="Q40" s="14"/>
      <c r="R40" s="14"/>
      <c r="S40" s="14"/>
      <c r="T40" s="67"/>
      <c r="U40" s="224">
        <v>46174</v>
      </c>
      <c r="V40" s="14"/>
      <c r="W40" s="14"/>
      <c r="X40" s="14"/>
      <c r="Y40" s="67"/>
    </row>
    <row r="41" spans="1:27" x14ac:dyDescent="0.25">
      <c r="A41" s="224">
        <v>46204</v>
      </c>
      <c r="B41" s="14"/>
      <c r="C41" s="14"/>
      <c r="D41" s="14"/>
      <c r="E41" s="67"/>
      <c r="F41" s="224">
        <v>46204</v>
      </c>
      <c r="G41" s="14"/>
      <c r="H41" s="14"/>
      <c r="I41" s="14"/>
      <c r="J41" s="67"/>
      <c r="K41" s="224">
        <v>46204</v>
      </c>
      <c r="L41" s="14"/>
      <c r="M41" s="14"/>
      <c r="N41" s="14"/>
      <c r="O41" s="67"/>
      <c r="P41" s="224">
        <v>46204</v>
      </c>
      <c r="Q41" s="14"/>
      <c r="R41" s="14"/>
      <c r="S41" s="14"/>
      <c r="T41" s="67"/>
      <c r="U41" s="224">
        <v>46204</v>
      </c>
      <c r="V41" s="14"/>
      <c r="W41" s="14"/>
      <c r="X41" s="14"/>
      <c r="Y41" s="67"/>
    </row>
    <row r="42" spans="1:27" x14ac:dyDescent="0.25">
      <c r="A42" s="224">
        <v>46235</v>
      </c>
      <c r="B42" s="14"/>
      <c r="C42" s="14"/>
      <c r="D42" s="14"/>
      <c r="E42" s="67"/>
      <c r="F42" s="224">
        <v>46235</v>
      </c>
      <c r="G42" s="14"/>
      <c r="H42" s="14"/>
      <c r="I42" s="14"/>
      <c r="J42" s="67"/>
      <c r="K42" s="224">
        <v>46235</v>
      </c>
      <c r="L42" s="14"/>
      <c r="M42" s="14"/>
      <c r="N42" s="14"/>
      <c r="O42" s="67"/>
      <c r="P42" s="224">
        <v>46235</v>
      </c>
      <c r="Q42" s="14"/>
      <c r="R42" s="14"/>
      <c r="S42" s="14"/>
      <c r="T42" s="67"/>
      <c r="U42" s="224">
        <v>46235</v>
      </c>
      <c r="V42" s="14"/>
      <c r="W42" s="14"/>
      <c r="X42" s="14"/>
      <c r="Y42" s="67"/>
    </row>
    <row r="43" spans="1:27" x14ac:dyDescent="0.25">
      <c r="A43" s="224">
        <v>46266</v>
      </c>
      <c r="B43" s="14"/>
      <c r="C43" s="14"/>
      <c r="D43" s="14"/>
      <c r="E43" s="67"/>
      <c r="F43" s="224">
        <v>46266</v>
      </c>
      <c r="G43" s="14"/>
      <c r="H43" s="14"/>
      <c r="I43" s="14"/>
      <c r="J43" s="67"/>
      <c r="K43" s="224">
        <v>46266</v>
      </c>
      <c r="L43" s="14"/>
      <c r="M43" s="14"/>
      <c r="N43" s="14"/>
      <c r="O43" s="67"/>
      <c r="P43" s="224">
        <v>46266</v>
      </c>
      <c r="Q43" s="14"/>
      <c r="R43" s="14"/>
      <c r="S43" s="14"/>
      <c r="T43" s="67"/>
      <c r="U43" s="224">
        <v>46266</v>
      </c>
      <c r="V43" s="14"/>
      <c r="W43" s="14"/>
      <c r="X43" s="14"/>
      <c r="Y43" s="67"/>
    </row>
    <row r="44" spans="1:27" x14ac:dyDescent="0.25">
      <c r="A44" s="224">
        <v>46296</v>
      </c>
      <c r="B44" s="14"/>
      <c r="C44" s="14"/>
      <c r="D44" s="14"/>
      <c r="E44" s="67"/>
      <c r="F44" s="224">
        <v>46296</v>
      </c>
      <c r="G44" s="14"/>
      <c r="H44" s="14"/>
      <c r="I44" s="14"/>
      <c r="J44" s="67"/>
      <c r="K44" s="224">
        <v>46296</v>
      </c>
      <c r="L44" s="14"/>
      <c r="M44" s="14"/>
      <c r="N44" s="14"/>
      <c r="O44" s="67"/>
      <c r="P44" s="224">
        <v>46296</v>
      </c>
      <c r="Q44" s="14"/>
      <c r="R44" s="14"/>
      <c r="S44" s="14"/>
      <c r="T44" s="67"/>
      <c r="U44" s="224">
        <v>46296</v>
      </c>
      <c r="V44" s="14"/>
      <c r="W44" s="14"/>
      <c r="X44" s="14"/>
      <c r="Y44" s="67"/>
    </row>
    <row r="45" spans="1:27" x14ac:dyDescent="0.25">
      <c r="A45" s="224">
        <v>46327</v>
      </c>
      <c r="B45" s="14"/>
      <c r="C45" s="14"/>
      <c r="D45" s="14"/>
      <c r="E45" s="67"/>
      <c r="F45" s="224">
        <v>46327</v>
      </c>
      <c r="G45" s="14"/>
      <c r="H45" s="14"/>
      <c r="I45" s="14"/>
      <c r="J45" s="67"/>
      <c r="K45" s="224">
        <v>46327</v>
      </c>
      <c r="L45" s="14"/>
      <c r="M45" s="14"/>
      <c r="N45" s="14"/>
      <c r="O45" s="67"/>
      <c r="P45" s="224">
        <v>46327</v>
      </c>
      <c r="Q45" s="14"/>
      <c r="R45" s="14"/>
      <c r="S45" s="14"/>
      <c r="T45" s="67"/>
      <c r="U45" s="224">
        <v>46327</v>
      </c>
      <c r="V45" s="14"/>
      <c r="W45" s="14"/>
      <c r="X45" s="14"/>
      <c r="Y45" s="67"/>
    </row>
    <row r="46" spans="1:27" ht="15.75" thickBot="1" x14ac:dyDescent="0.3">
      <c r="A46" s="224">
        <v>46357</v>
      </c>
      <c r="B46" s="14"/>
      <c r="C46" s="14"/>
      <c r="D46" s="14"/>
      <c r="E46" s="67"/>
      <c r="F46" s="224">
        <v>46357</v>
      </c>
      <c r="G46" s="14"/>
      <c r="H46" s="14"/>
      <c r="I46" s="14"/>
      <c r="J46" s="67"/>
      <c r="K46" s="224">
        <v>46357</v>
      </c>
      <c r="L46" s="14"/>
      <c r="M46" s="14"/>
      <c r="N46" s="14"/>
      <c r="O46" s="67"/>
      <c r="P46" s="224">
        <v>46357</v>
      </c>
      <c r="Q46" s="14"/>
      <c r="R46" s="14"/>
      <c r="S46" s="14"/>
      <c r="T46" s="67"/>
      <c r="U46" s="224">
        <v>46357</v>
      </c>
      <c r="V46" s="14"/>
      <c r="W46" s="14"/>
      <c r="X46" s="14"/>
      <c r="Y46" s="67"/>
    </row>
    <row r="47" spans="1:27" x14ac:dyDescent="0.25">
      <c r="A47" s="303" t="s">
        <v>194</v>
      </c>
      <c r="B47" s="299" t="s">
        <v>192</v>
      </c>
      <c r="C47" s="299" t="s">
        <v>193</v>
      </c>
      <c r="D47" s="343" t="s">
        <v>202</v>
      </c>
      <c r="E47" s="301" t="s">
        <v>201</v>
      </c>
      <c r="F47" s="303" t="s">
        <v>194</v>
      </c>
      <c r="G47" s="299" t="s">
        <v>192</v>
      </c>
      <c r="H47" s="299" t="s">
        <v>193</v>
      </c>
      <c r="I47" s="343" t="s">
        <v>202</v>
      </c>
      <c r="J47" s="301" t="s">
        <v>201</v>
      </c>
      <c r="K47" s="303" t="s">
        <v>194</v>
      </c>
      <c r="L47" s="299" t="s">
        <v>192</v>
      </c>
      <c r="M47" s="299" t="s">
        <v>193</v>
      </c>
      <c r="N47" s="343" t="s">
        <v>202</v>
      </c>
      <c r="O47" s="301" t="s">
        <v>201</v>
      </c>
      <c r="P47" s="303" t="s">
        <v>194</v>
      </c>
      <c r="Q47" s="299" t="s">
        <v>192</v>
      </c>
      <c r="R47" s="299" t="s">
        <v>193</v>
      </c>
      <c r="S47" s="343" t="s">
        <v>202</v>
      </c>
      <c r="T47" s="301" t="s">
        <v>201</v>
      </c>
      <c r="U47" s="303" t="s">
        <v>194</v>
      </c>
      <c r="V47" s="299" t="s">
        <v>192</v>
      </c>
      <c r="W47" s="299" t="s">
        <v>193</v>
      </c>
      <c r="X47" s="343" t="s">
        <v>202</v>
      </c>
      <c r="Y47" s="301" t="s">
        <v>201</v>
      </c>
      <c r="Z47" s="368" t="s">
        <v>207</v>
      </c>
      <c r="AA47" s="368" t="s">
        <v>208</v>
      </c>
    </row>
    <row r="48" spans="1:27" ht="15.75" thickBot="1" x14ac:dyDescent="0.3">
      <c r="A48" s="304">
        <f ca="1">A19*C19</f>
        <v>871376.5370999329</v>
      </c>
      <c r="B48" s="300">
        <f>SUM(B22:B46)</f>
        <v>146745.78999999998</v>
      </c>
      <c r="C48" s="300">
        <f>SUM(C22:C46)</f>
        <v>45626.57</v>
      </c>
      <c r="D48" s="344">
        <f>B22/(AVERAGE(C22:C46))</f>
        <v>14.189981846104144</v>
      </c>
      <c r="E48" s="302">
        <f>SUM(B22:B46) / AVERAGE(C22:C46)</f>
        <v>28.946118676025826</v>
      </c>
      <c r="F48" s="304">
        <f ca="1">F19*H19</f>
        <v>38297.410653599996</v>
      </c>
      <c r="G48" s="300">
        <f>SUM(G22:G46)</f>
        <v>60155.38</v>
      </c>
      <c r="H48" s="300">
        <f>SUM(H22:H46)</f>
        <v>5069.5</v>
      </c>
      <c r="I48" s="344">
        <f>G22/(AVERAGE(H22:H46))</f>
        <v>23.732273399743562</v>
      </c>
      <c r="J48" s="302">
        <f>SUM(G22:G46) / AVERAGE(H22:H46)</f>
        <v>23.732273399743562</v>
      </c>
      <c r="K48" s="304">
        <f ca="1">K19*M19</f>
        <v>13134.225</v>
      </c>
      <c r="L48" s="300">
        <f>SUM(L22:L46)</f>
        <v>26658.9</v>
      </c>
      <c r="M48" s="300">
        <f>SUM(M22:M46)</f>
        <v>0</v>
      </c>
      <c r="N48" s="344" t="e">
        <f>L22/(AVERAGE(M22:M46))</f>
        <v>#DIV/0!</v>
      </c>
      <c r="O48" s="302" t="e">
        <f>SUM(L22:L46) / AVERAGE(M22:M46)</f>
        <v>#DIV/0!</v>
      </c>
      <c r="P48" s="304">
        <f ca="1">P19*R19</f>
        <v>67237.188593400002</v>
      </c>
      <c r="Q48" s="300">
        <f>SUM(Q22:Q46)</f>
        <v>120217.27</v>
      </c>
      <c r="R48" s="300">
        <f>SUM(R22:R46)</f>
        <v>59127.72</v>
      </c>
      <c r="S48" s="344">
        <f>Q22/(AVERAGE(R22:R46))</f>
        <v>15.221287071444662</v>
      </c>
      <c r="T48" s="302">
        <f>SUM(Q22:Q46) / AVERAGE(R22:R46)</f>
        <v>18.298615776153724</v>
      </c>
      <c r="U48" s="304">
        <f ca="1">U19*W19</f>
        <v>163140.89996456</v>
      </c>
      <c r="V48" s="300">
        <f>SUM(V22:V46)</f>
        <v>177146.84</v>
      </c>
      <c r="W48" s="300">
        <f>SUM(W22:W46)</f>
        <v>96012.98000000001</v>
      </c>
      <c r="X48" s="344">
        <f>V22/(AVERAGE(W22:W46))</f>
        <v>13.261361640894803</v>
      </c>
      <c r="Y48" s="302">
        <f>SUM(V22:V46) / AVERAGE(W22:W46)</f>
        <v>16.605271078972862</v>
      </c>
      <c r="Z48" s="369">
        <f>L48+Q48+V48</f>
        <v>324023.01</v>
      </c>
      <c r="AA48" s="369">
        <f>G48+B48</f>
        <v>206901.16999999998</v>
      </c>
    </row>
    <row r="49" spans="1:28" ht="16.5" thickTop="1" thickBot="1" x14ac:dyDescent="0.3">
      <c r="A49" s="282" t="s">
        <v>181</v>
      </c>
      <c r="B49" s="136"/>
      <c r="C49" s="135"/>
      <c r="D49" s="136"/>
      <c r="E49" s="135"/>
      <c r="F49" s="136"/>
      <c r="G49" s="135"/>
      <c r="H49" s="136"/>
      <c r="I49" s="135"/>
      <c r="J49" s="136"/>
      <c r="K49" s="135"/>
      <c r="L49" s="136"/>
      <c r="M49" s="135"/>
      <c r="N49" s="136"/>
      <c r="O49" s="135"/>
      <c r="P49" s="136"/>
      <c r="Q49" s="136"/>
      <c r="R49" s="136"/>
      <c r="S49" s="136"/>
      <c r="T49" s="136"/>
      <c r="U49" s="136"/>
      <c r="V49" s="136"/>
      <c r="W49" s="136"/>
      <c r="X49" s="136"/>
      <c r="Y49" s="136"/>
      <c r="Z49" s="13"/>
      <c r="AA49" s="13"/>
      <c r="AB49" s="13"/>
    </row>
    <row r="50" spans="1:28" x14ac:dyDescent="0.25">
      <c r="A50" s="291" t="e" vm="2">
        <v>#VALUE!</v>
      </c>
      <c r="B50" s="291"/>
      <c r="C50" s="372" t="s">
        <v>209</v>
      </c>
      <c r="D50" s="373">
        <f ca="1">A81-B81</f>
        <v>-40006.300000000003</v>
      </c>
      <c r="E50" s="374">
        <f ca="1">D50+C81</f>
        <v>-16845.900000000001</v>
      </c>
      <c r="F50" s="290" t="e" vm="4">
        <v>#VALUE!</v>
      </c>
      <c r="G50" s="291"/>
      <c r="H50" s="372" t="s">
        <v>209</v>
      </c>
      <c r="I50" s="373">
        <f ca="1">F81-G81</f>
        <v>-73137.55</v>
      </c>
      <c r="J50" s="374">
        <f ca="1">I50+H81</f>
        <v>-21855.48000000001</v>
      </c>
      <c r="K50" s="290" t="e" vm="11">
        <v>#VALUE!</v>
      </c>
      <c r="L50" s="291"/>
      <c r="M50" s="372" t="s">
        <v>209</v>
      </c>
      <c r="N50" s="373">
        <f ca="1">K81-L81</f>
        <v>-44831.98</v>
      </c>
      <c r="O50" s="374">
        <f ca="1">N50+M81</f>
        <v>-44831.98</v>
      </c>
      <c r="P50" s="291" t="e" vm="12">
        <v>#VALUE!</v>
      </c>
      <c r="Q50" s="291"/>
      <c r="R50" s="372" t="s">
        <v>209</v>
      </c>
      <c r="S50" s="373">
        <f ca="1">P81-Q81</f>
        <v>0</v>
      </c>
      <c r="T50" s="374">
        <f ca="1">S50+R81</f>
        <v>0</v>
      </c>
      <c r="U50" s="290" t="e" vm="1">
        <v>#VALUE!</v>
      </c>
      <c r="V50" s="291"/>
      <c r="W50" s="372" t="s">
        <v>209</v>
      </c>
      <c r="X50" s="373">
        <f t="shared" ref="X50" ca="1" si="8">U81-V81</f>
        <v>0</v>
      </c>
      <c r="Y50" s="374">
        <f t="shared" ref="Y50" ca="1" si="9">X50+W81</f>
        <v>0</v>
      </c>
    </row>
    <row r="51" spans="1:28" x14ac:dyDescent="0.25">
      <c r="A51" s="330" t="s">
        <v>200</v>
      </c>
      <c r="B51" s="289" t="s">
        <v>177</v>
      </c>
      <c r="C51" s="289" t="s">
        <v>178</v>
      </c>
      <c r="D51" s="289" t="s">
        <v>196</v>
      </c>
      <c r="E51" s="289" t="s">
        <v>195</v>
      </c>
      <c r="F51" s="330" t="s">
        <v>200</v>
      </c>
      <c r="G51" s="289" t="s">
        <v>177</v>
      </c>
      <c r="H51" s="289" t="s">
        <v>178</v>
      </c>
      <c r="I51" s="289" t="s">
        <v>196</v>
      </c>
      <c r="J51" s="292" t="s">
        <v>195</v>
      </c>
      <c r="K51" s="330" t="s">
        <v>200</v>
      </c>
      <c r="L51" s="289" t="s">
        <v>177</v>
      </c>
      <c r="M51" s="289" t="s">
        <v>178</v>
      </c>
      <c r="N51" s="289" t="s">
        <v>196</v>
      </c>
      <c r="O51" s="292" t="s">
        <v>195</v>
      </c>
      <c r="P51" s="330" t="s">
        <v>200</v>
      </c>
      <c r="Q51" s="289" t="s">
        <v>177</v>
      </c>
      <c r="R51" s="289" t="s">
        <v>178</v>
      </c>
      <c r="S51" s="289" t="s">
        <v>196</v>
      </c>
      <c r="T51" s="292" t="s">
        <v>195</v>
      </c>
      <c r="U51" s="330" t="s">
        <v>200</v>
      </c>
      <c r="V51" s="289" t="s">
        <v>177</v>
      </c>
      <c r="W51" s="289" t="s">
        <v>178</v>
      </c>
      <c r="X51" s="289" t="s">
        <v>196</v>
      </c>
      <c r="Y51" s="292" t="s">
        <v>195</v>
      </c>
    </row>
    <row r="52" spans="1:28" x14ac:dyDescent="0.25">
      <c r="A52" s="333" cm="1">
        <f t="array" aca="1" ref="A52" ca="1">_FV(A50,"Price")</f>
        <v>14.74</v>
      </c>
      <c r="B52" s="334">
        <v>19.28</v>
      </c>
      <c r="C52" s="335">
        <v>0</v>
      </c>
      <c r="D52" s="336">
        <f ca="1">(C81+A81)/B55</f>
        <v>0.54328812656799608</v>
      </c>
      <c r="E52" s="336">
        <f ca="1">((C81+A81)/B55)-1</f>
        <v>-0.45671187343200392</v>
      </c>
      <c r="F52" s="333" cm="1">
        <f t="array" aca="1" ref="F52" ca="1">_FV(F50,"Price")</f>
        <v>52.04</v>
      </c>
      <c r="G52" s="334">
        <v>62.87</v>
      </c>
      <c r="H52" s="335">
        <v>0</v>
      </c>
      <c r="I52" s="336">
        <f ca="1">(H81+F81)/G81</f>
        <v>0.70117292690280153</v>
      </c>
      <c r="J52" s="337">
        <f ca="1">((H81+F81)/(G55+G58))-1</f>
        <v>-0.31683114633983889</v>
      </c>
      <c r="K52" s="333" cm="1">
        <f t="array" aca="1" ref="K52" ca="1">_FV(K50,"Price")</f>
        <v>37.18</v>
      </c>
      <c r="L52" s="334">
        <v>8.7899999999999991</v>
      </c>
      <c r="M52" s="340">
        <v>139</v>
      </c>
      <c r="N52" s="336">
        <f ca="1">(M81+K81)/L55</f>
        <v>0.10336039999999999</v>
      </c>
      <c r="O52" s="337">
        <f ca="1">((M81+K81)/L55)-1</f>
        <v>-0.89663959999999998</v>
      </c>
      <c r="P52" s="333" cm="1">
        <f t="array" aca="1" ref="P52" ca="1">_FV(P50,"Price")</f>
        <v>47.884999999999998</v>
      </c>
      <c r="Q52" s="334">
        <v>9.85</v>
      </c>
      <c r="R52" s="340">
        <v>0</v>
      </c>
      <c r="S52" s="336" t="e">
        <f ca="1">(R81+P81)/Q55</f>
        <v>#DIV/0!</v>
      </c>
      <c r="T52" s="337" t="e">
        <f ca="1">((R81+P81)/Q55)-1</f>
        <v>#DIV/0!</v>
      </c>
      <c r="U52" s="333" cm="1">
        <f t="array" aca="1" ref="U52" ca="1">_FV(U50,"Price")</f>
        <v>38.498199999999997</v>
      </c>
      <c r="V52" s="334">
        <v>8.7899999999999991</v>
      </c>
      <c r="W52" s="340">
        <v>0</v>
      </c>
      <c r="X52" s="336" t="e">
        <f ca="1">(W81+U81)/V55</f>
        <v>#DIV/0!</v>
      </c>
      <c r="Y52" s="337" t="e">
        <f ca="1">((W81+U81)/V55)-1</f>
        <v>#DIV/0!</v>
      </c>
    </row>
    <row r="53" spans="1:28" x14ac:dyDescent="0.25">
      <c r="A53" s="293" t="s">
        <v>183</v>
      </c>
      <c r="B53" s="331" t="s">
        <v>185</v>
      </c>
      <c r="C53" s="331" t="s">
        <v>184</v>
      </c>
      <c r="D53" s="331" t="s">
        <v>186</v>
      </c>
      <c r="E53" s="332" t="s">
        <v>187</v>
      </c>
      <c r="F53" s="293" t="s">
        <v>183</v>
      </c>
      <c r="G53" s="331" t="s">
        <v>185</v>
      </c>
      <c r="H53" s="331" t="s">
        <v>184</v>
      </c>
      <c r="I53" s="331" t="s">
        <v>186</v>
      </c>
      <c r="J53" s="332" t="s">
        <v>187</v>
      </c>
      <c r="K53" s="293" t="s">
        <v>183</v>
      </c>
      <c r="L53" s="331" t="s">
        <v>185</v>
      </c>
      <c r="M53" s="331" t="s">
        <v>184</v>
      </c>
      <c r="N53" s="331" t="s">
        <v>186</v>
      </c>
      <c r="O53" s="332" t="s">
        <v>187</v>
      </c>
      <c r="P53" s="293" t="s">
        <v>183</v>
      </c>
      <c r="Q53" s="331" t="s">
        <v>185</v>
      </c>
      <c r="R53" s="331" t="s">
        <v>184</v>
      </c>
      <c r="S53" s="331" t="s">
        <v>186</v>
      </c>
      <c r="T53" s="332" t="s">
        <v>187</v>
      </c>
      <c r="U53" s="293" t="s">
        <v>183</v>
      </c>
      <c r="V53" s="331" t="s">
        <v>185</v>
      </c>
      <c r="W53" s="331" t="s">
        <v>184</v>
      </c>
      <c r="X53" s="331" t="s">
        <v>186</v>
      </c>
      <c r="Y53" s="332" t="s">
        <v>187</v>
      </c>
    </row>
    <row r="54" spans="1:28" ht="15.75" thickBot="1" x14ac:dyDescent="0.3">
      <c r="A54" s="294" t="s">
        <v>15</v>
      </c>
      <c r="B54" s="295" t="s">
        <v>189</v>
      </c>
      <c r="C54" s="295" t="s">
        <v>23</v>
      </c>
      <c r="D54" s="295" t="s">
        <v>190</v>
      </c>
      <c r="E54" s="296" t="s">
        <v>191</v>
      </c>
      <c r="F54" s="294" t="s">
        <v>15</v>
      </c>
      <c r="G54" s="295" t="s">
        <v>189</v>
      </c>
      <c r="H54" s="295" t="s">
        <v>23</v>
      </c>
      <c r="I54" s="295" t="s">
        <v>190</v>
      </c>
      <c r="J54" s="296" t="s">
        <v>191</v>
      </c>
      <c r="K54" s="294" t="s">
        <v>15</v>
      </c>
      <c r="L54" s="295" t="s">
        <v>189</v>
      </c>
      <c r="M54" s="295" t="s">
        <v>23</v>
      </c>
      <c r="N54" s="295" t="s">
        <v>190</v>
      </c>
      <c r="O54" s="296" t="s">
        <v>191</v>
      </c>
      <c r="P54" s="294" t="s">
        <v>15</v>
      </c>
      <c r="Q54" s="295" t="s">
        <v>189</v>
      </c>
      <c r="R54" s="295" t="s">
        <v>23</v>
      </c>
      <c r="S54" s="295" t="s">
        <v>190</v>
      </c>
      <c r="T54" s="296" t="s">
        <v>191</v>
      </c>
      <c r="U54" s="294" t="s">
        <v>15</v>
      </c>
      <c r="V54" s="295" t="s">
        <v>189</v>
      </c>
      <c r="W54" s="295" t="s">
        <v>23</v>
      </c>
      <c r="X54" s="295" t="s">
        <v>190</v>
      </c>
      <c r="Y54" s="296" t="s">
        <v>191</v>
      </c>
    </row>
    <row r="55" spans="1:28" x14ac:dyDescent="0.25">
      <c r="A55" s="199" t="s">
        <v>188</v>
      </c>
      <c r="B55" s="264">
        <f>20000-17122.59+3000+1000-4940.57+25382.82+5010.6+5299.79+5000</f>
        <v>42630.05</v>
      </c>
      <c r="C55" s="298">
        <v>1411.44</v>
      </c>
      <c r="D55" s="341">
        <f>$B$55-(SUM($C$55:C55))</f>
        <v>41218.61</v>
      </c>
      <c r="E55" s="341">
        <f>(SUM($B$55:B55))-(SUM($C$55:C55))</f>
        <v>41218.61</v>
      </c>
      <c r="F55" s="199" t="s">
        <v>188</v>
      </c>
      <c r="G55" s="298">
        <v>5200</v>
      </c>
      <c r="H55" s="298">
        <v>240.58</v>
      </c>
      <c r="I55" s="263">
        <f>$G$55-(SUM($H$55:H55))</f>
        <v>4959.42</v>
      </c>
      <c r="J55" s="263">
        <f>(SUM($G$55:G55))-(SUM($H$55:H55))</f>
        <v>4959.42</v>
      </c>
      <c r="K55" s="199" t="s">
        <v>188</v>
      </c>
      <c r="L55" s="366">
        <v>50000</v>
      </c>
      <c r="M55" s="298"/>
      <c r="N55" s="298"/>
      <c r="O55" s="367"/>
      <c r="P55" s="199" t="s">
        <v>188</v>
      </c>
      <c r="Q55" s="264"/>
      <c r="R55" s="298"/>
      <c r="S55" s="263"/>
      <c r="T55" s="263"/>
      <c r="U55" s="199" t="s">
        <v>188</v>
      </c>
      <c r="V55" s="366"/>
      <c r="W55" s="298"/>
      <c r="X55" s="298"/>
      <c r="Y55" s="367"/>
    </row>
    <row r="56" spans="1:28" x14ac:dyDescent="0.25">
      <c r="A56" s="224">
        <v>45658</v>
      </c>
      <c r="B56" s="14"/>
      <c r="C56" s="14">
        <f>1346.27+1454.73</f>
        <v>2801</v>
      </c>
      <c r="D56" s="342">
        <f>$B$55-(SUM($C$55:C56))</f>
        <v>38417.61</v>
      </c>
      <c r="E56" s="342">
        <f>(SUM($B$55:B56))-(SUM($C$55:C56))</f>
        <v>38417.61</v>
      </c>
      <c r="F56" s="224">
        <v>45658</v>
      </c>
      <c r="G56" s="14"/>
      <c r="H56" s="14">
        <f>268.63+223.26</f>
        <v>491.89</v>
      </c>
      <c r="I56" s="22">
        <f>$G$55-(SUM($H$55:H56))</f>
        <v>4467.53</v>
      </c>
      <c r="J56" s="22">
        <f>(SUM($G$55:G56))-(SUM($H$55:H56))</f>
        <v>4467.53</v>
      </c>
      <c r="K56" s="224">
        <v>45658</v>
      </c>
      <c r="L56" s="14"/>
      <c r="M56" s="18"/>
      <c r="N56" s="14"/>
      <c r="O56" s="67"/>
      <c r="P56" s="224">
        <v>45658</v>
      </c>
      <c r="Q56" s="14"/>
      <c r="R56" s="18"/>
      <c r="S56" s="14"/>
      <c r="T56" s="67"/>
      <c r="U56" s="224">
        <v>45658</v>
      </c>
      <c r="V56" s="14"/>
      <c r="W56" s="18"/>
      <c r="X56" s="14"/>
      <c r="Y56" s="67"/>
    </row>
    <row r="57" spans="1:28" x14ac:dyDescent="0.25">
      <c r="A57" s="224">
        <v>45689</v>
      </c>
      <c r="B57" s="287">
        <v>11500</v>
      </c>
      <c r="C57" s="14">
        <v>3695.64</v>
      </c>
      <c r="D57" s="342">
        <f>$B$55-(SUM($C$55:C57))</f>
        <v>34721.97</v>
      </c>
      <c r="E57" s="342">
        <f>(SUM($B$55:B57))-(SUM($C$55:C57))</f>
        <v>46221.97</v>
      </c>
      <c r="F57" s="224">
        <v>45689</v>
      </c>
      <c r="G57" s="14"/>
      <c r="H57" s="14">
        <v>444.47</v>
      </c>
      <c r="I57" s="22">
        <f>$G$55-(SUM($H$55:H57))</f>
        <v>4023.06</v>
      </c>
      <c r="J57" s="22">
        <f>(SUM($G$55:G57))-(SUM($H$55:H57))</f>
        <v>4023.06</v>
      </c>
      <c r="K57" s="224">
        <v>45689</v>
      </c>
      <c r="L57" s="287"/>
      <c r="M57" s="14"/>
      <c r="N57" s="14"/>
      <c r="O57" s="67"/>
      <c r="P57" s="224">
        <v>45689</v>
      </c>
      <c r="Q57" s="287"/>
      <c r="R57" s="14"/>
      <c r="S57" s="14"/>
      <c r="T57" s="67"/>
      <c r="U57" s="224">
        <v>45689</v>
      </c>
      <c r="V57" s="287"/>
      <c r="W57" s="14"/>
      <c r="X57" s="14"/>
      <c r="Y57" s="67"/>
    </row>
    <row r="58" spans="1:28" x14ac:dyDescent="0.25">
      <c r="A58" s="224">
        <v>45717</v>
      </c>
      <c r="B58" s="274">
        <v>10000</v>
      </c>
      <c r="C58" s="14">
        <v>2310.09</v>
      </c>
      <c r="D58" s="342">
        <f>$B$55-(SUM($C$55:C58))</f>
        <v>32411.880000000005</v>
      </c>
      <c r="E58" s="342">
        <f>(SUM($B$55:B58))-(SUM($C$55:C58))</f>
        <v>53911.880000000005</v>
      </c>
      <c r="F58" s="224">
        <v>45717</v>
      </c>
      <c r="G58" s="14">
        <v>69865</v>
      </c>
      <c r="H58" s="14">
        <v>6147.47</v>
      </c>
      <c r="I58" s="22">
        <f>$G$55-(SUM($H$55:H58))</f>
        <v>-2124.41</v>
      </c>
      <c r="J58" s="22">
        <f>(SUM($G$55:G58))-(SUM($H$55:H58))</f>
        <v>67740.59</v>
      </c>
      <c r="K58" s="224">
        <v>45717</v>
      </c>
      <c r="L58" s="274"/>
      <c r="M58" s="14"/>
      <c r="N58" s="14"/>
      <c r="O58" s="67"/>
      <c r="P58" s="224">
        <v>45717</v>
      </c>
      <c r="Q58" s="274"/>
      <c r="R58" s="14"/>
      <c r="S58" s="14"/>
      <c r="T58" s="67"/>
      <c r="U58" s="224">
        <v>45717</v>
      </c>
      <c r="V58" s="274"/>
      <c r="W58" s="14"/>
      <c r="X58" s="14"/>
      <c r="Y58" s="67"/>
    </row>
    <row r="59" spans="1:28" x14ac:dyDescent="0.25">
      <c r="A59" s="224">
        <v>45748</v>
      </c>
      <c r="B59" s="274">
        <v>1177</v>
      </c>
      <c r="C59" s="14">
        <v>1975.62</v>
      </c>
      <c r="D59" s="342">
        <f>$B$55-(SUM($C$55:C59))</f>
        <v>30436.260000000002</v>
      </c>
      <c r="E59" s="342">
        <f>(SUM($B$55:B59))-(SUM($C$55:C59))</f>
        <v>53113.26</v>
      </c>
      <c r="F59" s="224">
        <v>45748</v>
      </c>
      <c r="G59" s="14">
        <v>46227.39</v>
      </c>
      <c r="H59" s="14">
        <v>8373.5499999999993</v>
      </c>
      <c r="I59" s="22">
        <f>$G$55-(SUM($H$55:H59))</f>
        <v>-10497.96</v>
      </c>
      <c r="J59" s="22">
        <f>(SUM($G$55:G59))-(SUM($H$55:H59))</f>
        <v>105594.43</v>
      </c>
      <c r="K59" s="224">
        <v>45748</v>
      </c>
      <c r="L59" s="274"/>
      <c r="M59" s="14"/>
      <c r="N59" s="14"/>
      <c r="O59" s="67"/>
      <c r="P59" s="224">
        <v>45748</v>
      </c>
      <c r="Q59" s="274"/>
      <c r="R59" s="14"/>
      <c r="S59" s="14"/>
      <c r="T59" s="67"/>
      <c r="U59" s="224">
        <v>45748</v>
      </c>
      <c r="V59" s="274"/>
      <c r="W59" s="14"/>
      <c r="X59" s="14"/>
      <c r="Y59" s="67"/>
    </row>
    <row r="60" spans="1:28" x14ac:dyDescent="0.25">
      <c r="A60" s="224">
        <v>45778</v>
      </c>
      <c r="B60" s="18"/>
      <c r="C60" s="14">
        <v>4775.05</v>
      </c>
      <c r="D60" s="342">
        <f>$B$55-(SUM($C$55:C60))</f>
        <v>25661.210000000003</v>
      </c>
      <c r="E60" s="342">
        <f>(SUM($B$55:B60))-(SUM($C$55:C60))</f>
        <v>48338.210000000006</v>
      </c>
      <c r="F60" s="224">
        <v>45778</v>
      </c>
      <c r="G60" s="14"/>
      <c r="H60" s="14">
        <v>12669.69</v>
      </c>
      <c r="I60" s="22">
        <f>$G$55-(SUM($H$55:H60))</f>
        <v>-23167.65</v>
      </c>
      <c r="J60" s="22">
        <f>(SUM($G$55:G60))-(SUM($H$55:H60))</f>
        <v>92924.739999999991</v>
      </c>
      <c r="K60" s="224">
        <v>45778</v>
      </c>
      <c r="L60" s="18"/>
      <c r="M60" s="14"/>
      <c r="N60" s="14"/>
      <c r="O60" s="67"/>
      <c r="P60" s="224">
        <v>45778</v>
      </c>
      <c r="Q60" s="18"/>
      <c r="R60" s="14"/>
      <c r="S60" s="14"/>
      <c r="T60" s="67"/>
      <c r="U60" s="224">
        <v>45778</v>
      </c>
      <c r="V60" s="18"/>
      <c r="W60" s="14"/>
      <c r="X60" s="14"/>
      <c r="Y60" s="67"/>
    </row>
    <row r="61" spans="1:28" x14ac:dyDescent="0.25">
      <c r="A61" s="224">
        <v>45809</v>
      </c>
      <c r="B61" s="14"/>
      <c r="C61" s="18">
        <v>1971.81</v>
      </c>
      <c r="D61" s="342">
        <f>$B$55-(SUM($C$55:C61))</f>
        <v>23689.4</v>
      </c>
      <c r="E61" s="342">
        <f>(SUM($B$55:B61))-(SUM($C$55:C61))</f>
        <v>46366.400000000001</v>
      </c>
      <c r="F61" s="224">
        <v>45809</v>
      </c>
      <c r="G61" s="14">
        <v>19999.990000000002</v>
      </c>
      <c r="H61" s="14">
        <v>7269.42</v>
      </c>
      <c r="I61" s="22">
        <f>$G$55-(SUM($H$55:H61))</f>
        <v>-30437.07</v>
      </c>
      <c r="J61" s="22">
        <f>(SUM($G$55:G61))-(SUM($H$55:H61))</f>
        <v>105655.31</v>
      </c>
      <c r="K61" s="224">
        <v>45809</v>
      </c>
      <c r="L61" s="14"/>
      <c r="M61" s="18"/>
      <c r="N61" s="14"/>
      <c r="O61" s="67"/>
      <c r="P61" s="224">
        <v>45809</v>
      </c>
      <c r="Q61" s="14"/>
      <c r="R61" s="18"/>
      <c r="S61" s="14"/>
      <c r="T61" s="67"/>
      <c r="U61" s="224">
        <v>45809</v>
      </c>
      <c r="V61" s="14"/>
      <c r="W61" s="18"/>
      <c r="X61" s="14"/>
      <c r="Y61" s="67"/>
    </row>
    <row r="62" spans="1:28" x14ac:dyDescent="0.25">
      <c r="A62" s="224">
        <v>45839</v>
      </c>
      <c r="B62" s="14"/>
      <c r="C62" s="18">
        <v>3017.41</v>
      </c>
      <c r="D62" s="342">
        <f>$B$55-(SUM($C$55:C62))</f>
        <v>20671.990000000002</v>
      </c>
      <c r="E62" s="342">
        <f>(SUM($B$55:B62))-(SUM($C$55:C62))</f>
        <v>43348.990000000005</v>
      </c>
      <c r="F62" s="224">
        <v>45839</v>
      </c>
      <c r="G62" s="14"/>
      <c r="H62" s="14">
        <v>5708.95</v>
      </c>
      <c r="I62" s="22">
        <f>$G$55-(SUM($H$55:H62))</f>
        <v>-36146.019999999997</v>
      </c>
      <c r="J62" s="22">
        <f>(SUM($G$55:G62))-(SUM($H$55:H62))</f>
        <v>99946.360000000015</v>
      </c>
      <c r="K62" s="224">
        <v>45839</v>
      </c>
      <c r="L62" s="14"/>
      <c r="N62" s="14"/>
      <c r="O62" s="67"/>
      <c r="P62" s="224">
        <v>45839</v>
      </c>
      <c r="Q62" s="14"/>
      <c r="S62" s="14"/>
      <c r="T62" s="67"/>
      <c r="U62" s="224">
        <v>45839</v>
      </c>
      <c r="V62" s="14"/>
      <c r="X62" s="14"/>
      <c r="Y62" s="67"/>
    </row>
    <row r="63" spans="1:28" x14ac:dyDescent="0.25">
      <c r="A63" s="224">
        <v>45870</v>
      </c>
      <c r="B63" s="14">
        <f>-26238.55-24062.2+25000</f>
        <v>-25300.75</v>
      </c>
      <c r="C63" s="14">
        <v>1202.3399999999999</v>
      </c>
      <c r="D63" s="342">
        <f>$B$55-(SUM($C$55:C63))</f>
        <v>19469.650000000001</v>
      </c>
      <c r="E63" s="342">
        <f>(SUM($B$55:B63))-(SUM($C$55:C63))</f>
        <v>16845.900000000001</v>
      </c>
      <c r="F63" s="224">
        <v>45870</v>
      </c>
      <c r="G63" s="14">
        <v>-68154.83</v>
      </c>
      <c r="H63" s="14">
        <v>9936.0499999999993</v>
      </c>
      <c r="I63" s="22">
        <f>$G$55-(SUM($H$55:H63))</f>
        <v>-46082.069999999992</v>
      </c>
      <c r="J63" s="22">
        <f>(SUM($G$55:G63))-(SUM($H$55:H63))</f>
        <v>21855.48000000001</v>
      </c>
      <c r="K63" s="224">
        <v>45870</v>
      </c>
      <c r="L63" s="14"/>
      <c r="M63" s="14"/>
      <c r="N63" s="14"/>
      <c r="O63" s="67"/>
      <c r="P63" s="224">
        <v>45870</v>
      </c>
      <c r="Q63" s="14"/>
      <c r="R63" s="14"/>
      <c r="S63" s="14"/>
      <c r="T63" s="67"/>
      <c r="U63" s="224">
        <v>45870</v>
      </c>
      <c r="V63" s="14"/>
      <c r="W63" s="14"/>
      <c r="X63" s="14"/>
      <c r="Y63" s="67"/>
    </row>
    <row r="64" spans="1:28" x14ac:dyDescent="0.25">
      <c r="A64" s="224">
        <v>45901</v>
      </c>
      <c r="B64" s="14"/>
      <c r="C64" s="14"/>
      <c r="D64" s="14"/>
      <c r="E64" s="67"/>
      <c r="F64" s="224">
        <v>45901</v>
      </c>
      <c r="G64" s="14"/>
      <c r="H64" s="14"/>
      <c r="I64" s="14"/>
      <c r="J64" s="67"/>
      <c r="K64" s="224">
        <v>45901</v>
      </c>
      <c r="L64" s="14"/>
      <c r="M64" s="14"/>
      <c r="N64" s="14"/>
      <c r="O64" s="67"/>
      <c r="P64" s="224">
        <v>45901</v>
      </c>
      <c r="Q64" s="14"/>
      <c r="R64" s="14"/>
      <c r="S64" s="14"/>
      <c r="T64" s="67"/>
      <c r="U64" s="224">
        <v>45901</v>
      </c>
      <c r="V64" s="14"/>
      <c r="W64" s="14"/>
      <c r="X64" s="14"/>
      <c r="Y64" s="67"/>
    </row>
    <row r="65" spans="1:25" x14ac:dyDescent="0.25">
      <c r="A65" s="224">
        <v>45931</v>
      </c>
      <c r="B65" s="14"/>
      <c r="C65" s="14"/>
      <c r="D65" s="14"/>
      <c r="E65" s="67"/>
      <c r="F65" s="224">
        <v>45931</v>
      </c>
      <c r="G65" s="14"/>
      <c r="H65" s="14"/>
      <c r="I65" s="14"/>
      <c r="J65" s="67"/>
      <c r="K65" s="224">
        <v>45931</v>
      </c>
      <c r="L65" s="14"/>
      <c r="M65" s="14"/>
      <c r="N65" s="14"/>
      <c r="O65" s="67"/>
      <c r="P65" s="224">
        <v>45931</v>
      </c>
      <c r="Q65" s="14"/>
      <c r="R65" s="14"/>
      <c r="S65" s="14"/>
      <c r="T65" s="67"/>
      <c r="U65" s="224">
        <v>45931</v>
      </c>
      <c r="V65" s="14"/>
      <c r="W65" s="14"/>
      <c r="X65" s="14"/>
      <c r="Y65" s="67"/>
    </row>
    <row r="66" spans="1:25" x14ac:dyDescent="0.25">
      <c r="A66" s="224">
        <v>45962</v>
      </c>
      <c r="B66" s="14"/>
      <c r="C66" s="14"/>
      <c r="D66" s="14"/>
      <c r="E66" s="67"/>
      <c r="F66" s="224">
        <v>45962</v>
      </c>
      <c r="G66" s="14"/>
      <c r="H66" s="14"/>
      <c r="I66" s="14"/>
      <c r="J66" s="67"/>
      <c r="K66" s="224">
        <v>45962</v>
      </c>
      <c r="L66" s="14"/>
      <c r="M66" s="14"/>
      <c r="N66" s="14"/>
      <c r="O66" s="67"/>
      <c r="P66" s="224">
        <v>45962</v>
      </c>
      <c r="Q66" s="14"/>
      <c r="R66" s="14"/>
      <c r="S66" s="14"/>
      <c r="T66" s="67"/>
      <c r="U66" s="224">
        <v>45962</v>
      </c>
      <c r="V66" s="14"/>
      <c r="W66" s="14"/>
      <c r="X66" s="14"/>
      <c r="Y66" s="67"/>
    </row>
    <row r="67" spans="1:25" x14ac:dyDescent="0.25">
      <c r="A67" s="224">
        <v>45992</v>
      </c>
      <c r="B67" s="14"/>
      <c r="C67" s="14"/>
      <c r="D67" s="14"/>
      <c r="E67" s="67"/>
      <c r="F67" s="224">
        <v>45992</v>
      </c>
      <c r="G67" s="14"/>
      <c r="H67" s="14"/>
      <c r="I67" s="14"/>
      <c r="J67" s="67"/>
      <c r="K67" s="224">
        <v>45992</v>
      </c>
      <c r="L67" s="14"/>
      <c r="M67" s="14"/>
      <c r="N67" s="14"/>
      <c r="O67" s="67"/>
      <c r="P67" s="224">
        <v>45992</v>
      </c>
      <c r="Q67" s="14"/>
      <c r="R67" s="14"/>
      <c r="S67" s="14"/>
      <c r="T67" s="67"/>
      <c r="U67" s="224">
        <v>45992</v>
      </c>
      <c r="V67" s="14"/>
      <c r="W67" s="14"/>
      <c r="X67" s="14"/>
      <c r="Y67" s="67"/>
    </row>
    <row r="68" spans="1:25" x14ac:dyDescent="0.25">
      <c r="A68" s="224">
        <v>46023</v>
      </c>
      <c r="B68" s="14"/>
      <c r="C68" s="14"/>
      <c r="D68" s="14"/>
      <c r="E68" s="67"/>
      <c r="F68" s="224">
        <v>46023</v>
      </c>
      <c r="G68" s="14"/>
      <c r="H68" s="14"/>
      <c r="I68" s="14"/>
      <c r="J68" s="67"/>
      <c r="K68" s="224">
        <v>46023</v>
      </c>
      <c r="L68" s="14"/>
      <c r="M68" s="14"/>
      <c r="N68" s="14"/>
      <c r="O68" s="67"/>
      <c r="P68" s="224">
        <v>46023</v>
      </c>
      <c r="Q68" s="14"/>
      <c r="R68" s="14"/>
      <c r="S68" s="14"/>
      <c r="T68" s="67"/>
      <c r="U68" s="224">
        <v>46023</v>
      </c>
      <c r="V68" s="14"/>
      <c r="W68" s="14"/>
      <c r="X68" s="14"/>
      <c r="Y68" s="67"/>
    </row>
    <row r="69" spans="1:25" x14ac:dyDescent="0.25">
      <c r="A69" s="224">
        <v>46054</v>
      </c>
      <c r="B69" s="14"/>
      <c r="C69" s="14"/>
      <c r="D69" s="14"/>
      <c r="E69" s="67"/>
      <c r="F69" s="224">
        <v>46054</v>
      </c>
      <c r="G69" s="14"/>
      <c r="H69" s="14"/>
      <c r="I69" s="14"/>
      <c r="J69" s="67"/>
      <c r="K69" s="224">
        <v>46054</v>
      </c>
      <c r="L69" s="14"/>
      <c r="M69" s="14"/>
      <c r="N69" s="14"/>
      <c r="O69" s="67"/>
      <c r="P69" s="224">
        <v>46054</v>
      </c>
      <c r="Q69" s="14"/>
      <c r="R69" s="14"/>
      <c r="S69" s="14"/>
      <c r="T69" s="67"/>
      <c r="U69" s="224">
        <v>46054</v>
      </c>
      <c r="V69" s="14"/>
      <c r="W69" s="14"/>
      <c r="X69" s="14"/>
      <c r="Y69" s="67"/>
    </row>
    <row r="70" spans="1:25" x14ac:dyDescent="0.25">
      <c r="A70" s="224">
        <v>46082</v>
      </c>
      <c r="B70" s="14"/>
      <c r="C70" s="14"/>
      <c r="D70" s="14"/>
      <c r="E70" s="67"/>
      <c r="F70" s="224">
        <v>46082</v>
      </c>
      <c r="G70" s="14"/>
      <c r="H70" s="14"/>
      <c r="I70" s="14"/>
      <c r="J70" s="67"/>
      <c r="K70" s="224">
        <v>46082</v>
      </c>
      <c r="L70" s="14"/>
      <c r="M70" s="14"/>
      <c r="N70" s="14"/>
      <c r="O70" s="67"/>
      <c r="P70" s="224">
        <v>46082</v>
      </c>
      <c r="Q70" s="14"/>
      <c r="R70" s="14"/>
      <c r="S70" s="14"/>
      <c r="T70" s="67"/>
      <c r="U70" s="224">
        <v>46082</v>
      </c>
      <c r="V70" s="14"/>
      <c r="W70" s="14"/>
      <c r="X70" s="14"/>
      <c r="Y70" s="67"/>
    </row>
    <row r="71" spans="1:25" x14ac:dyDescent="0.25">
      <c r="A71" s="224">
        <v>46113</v>
      </c>
      <c r="B71" s="14"/>
      <c r="C71" s="14"/>
      <c r="D71" s="14"/>
      <c r="E71" s="67"/>
      <c r="F71" s="224">
        <v>46113</v>
      </c>
      <c r="G71" s="14"/>
      <c r="H71" s="14"/>
      <c r="I71" s="14"/>
      <c r="J71" s="67"/>
      <c r="K71" s="224">
        <v>46113</v>
      </c>
      <c r="L71" s="14"/>
      <c r="M71" s="14"/>
      <c r="N71" s="14"/>
      <c r="O71" s="67"/>
      <c r="P71" s="224">
        <v>46113</v>
      </c>
      <c r="Q71" s="14"/>
      <c r="R71" s="14"/>
      <c r="S71" s="14"/>
      <c r="T71" s="67"/>
      <c r="U71" s="224">
        <v>46113</v>
      </c>
      <c r="V71" s="14"/>
      <c r="W71" s="14"/>
      <c r="X71" s="14"/>
      <c r="Y71" s="67"/>
    </row>
    <row r="72" spans="1:25" x14ac:dyDescent="0.25">
      <c r="A72" s="224">
        <v>46143</v>
      </c>
      <c r="B72" s="14"/>
      <c r="C72" s="14"/>
      <c r="D72" s="14"/>
      <c r="E72" s="67"/>
      <c r="F72" s="224">
        <v>46143</v>
      </c>
      <c r="G72" s="14"/>
      <c r="H72" s="14"/>
      <c r="I72" s="14"/>
      <c r="J72" s="67"/>
      <c r="K72" s="224">
        <v>46143</v>
      </c>
      <c r="L72" s="14"/>
      <c r="M72" s="14"/>
      <c r="N72" s="14"/>
      <c r="O72" s="67"/>
      <c r="P72" s="224">
        <v>46143</v>
      </c>
      <c r="Q72" s="14"/>
      <c r="R72" s="14"/>
      <c r="S72" s="14"/>
      <c r="T72" s="67"/>
      <c r="U72" s="224">
        <v>46143</v>
      </c>
      <c r="V72" s="14"/>
      <c r="W72" s="14"/>
      <c r="X72" s="14"/>
      <c r="Y72" s="67"/>
    </row>
    <row r="73" spans="1:25" x14ac:dyDescent="0.25">
      <c r="A73" s="224">
        <v>46174</v>
      </c>
      <c r="B73" s="14"/>
      <c r="C73" s="14"/>
      <c r="D73" s="14"/>
      <c r="E73" s="67"/>
      <c r="F73" s="224">
        <v>46174</v>
      </c>
      <c r="G73" s="14"/>
      <c r="H73" s="14"/>
      <c r="I73" s="14"/>
      <c r="J73" s="67"/>
      <c r="K73" s="224">
        <v>46174</v>
      </c>
      <c r="L73" s="14"/>
      <c r="M73" s="14"/>
      <c r="N73" s="14"/>
      <c r="O73" s="67"/>
      <c r="P73" s="224">
        <v>46174</v>
      </c>
      <c r="Q73" s="14"/>
      <c r="R73" s="14"/>
      <c r="S73" s="14"/>
      <c r="T73" s="67"/>
      <c r="U73" s="224">
        <v>46174</v>
      </c>
      <c r="V73" s="14"/>
      <c r="W73" s="14"/>
      <c r="X73" s="14"/>
      <c r="Y73" s="67"/>
    </row>
    <row r="74" spans="1:25" x14ac:dyDescent="0.25">
      <c r="A74" s="224">
        <v>46204</v>
      </c>
      <c r="B74" s="14"/>
      <c r="C74" s="14"/>
      <c r="D74" s="14"/>
      <c r="E74" s="67"/>
      <c r="F74" s="224">
        <v>46204</v>
      </c>
      <c r="G74" s="14"/>
      <c r="H74" s="14"/>
      <c r="I74" s="14"/>
      <c r="J74" s="67"/>
      <c r="K74" s="224">
        <v>46204</v>
      </c>
      <c r="L74" s="14"/>
      <c r="M74" s="14"/>
      <c r="N74" s="14"/>
      <c r="O74" s="67"/>
      <c r="P74" s="224">
        <v>46204</v>
      </c>
      <c r="Q74" s="14"/>
      <c r="R74" s="14"/>
      <c r="S74" s="14"/>
      <c r="T74" s="67"/>
      <c r="U74" s="224">
        <v>46204</v>
      </c>
      <c r="V74" s="14"/>
      <c r="W74" s="14"/>
      <c r="X74" s="14"/>
      <c r="Y74" s="67"/>
    </row>
    <row r="75" spans="1:25" x14ac:dyDescent="0.25">
      <c r="A75" s="224">
        <v>46235</v>
      </c>
      <c r="B75" s="14"/>
      <c r="C75" s="14"/>
      <c r="D75" s="14"/>
      <c r="E75" s="67"/>
      <c r="F75" s="224">
        <v>46235</v>
      </c>
      <c r="G75" s="14"/>
      <c r="H75" s="14"/>
      <c r="I75" s="14"/>
      <c r="J75" s="67"/>
      <c r="K75" s="224">
        <v>46235</v>
      </c>
      <c r="L75" s="14"/>
      <c r="M75" s="14"/>
      <c r="N75" s="14"/>
      <c r="O75" s="67"/>
      <c r="P75" s="224">
        <v>46235</v>
      </c>
      <c r="Q75" s="14"/>
      <c r="R75" s="14"/>
      <c r="S75" s="14"/>
      <c r="T75" s="67"/>
      <c r="U75" s="224">
        <v>46235</v>
      </c>
      <c r="V75" s="14"/>
      <c r="W75" s="14"/>
      <c r="X75" s="14"/>
      <c r="Y75" s="67"/>
    </row>
    <row r="76" spans="1:25" x14ac:dyDescent="0.25">
      <c r="A76" s="224">
        <v>46266</v>
      </c>
      <c r="B76" s="14"/>
      <c r="C76" s="14"/>
      <c r="D76" s="14"/>
      <c r="E76" s="67"/>
      <c r="F76" s="224">
        <v>46266</v>
      </c>
      <c r="G76" s="14"/>
      <c r="H76" s="14"/>
      <c r="I76" s="14"/>
      <c r="J76" s="67"/>
      <c r="K76" s="224">
        <v>46266</v>
      </c>
      <c r="L76" s="14"/>
      <c r="M76" s="14"/>
      <c r="N76" s="14"/>
      <c r="O76" s="67"/>
      <c r="P76" s="224">
        <v>46266</v>
      </c>
      <c r="Q76" s="14"/>
      <c r="R76" s="14"/>
      <c r="S76" s="14"/>
      <c r="T76" s="67"/>
      <c r="U76" s="224">
        <v>46266</v>
      </c>
      <c r="V76" s="14"/>
      <c r="W76" s="14"/>
      <c r="X76" s="14"/>
      <c r="Y76" s="67"/>
    </row>
    <row r="77" spans="1:25" x14ac:dyDescent="0.25">
      <c r="A77" s="224">
        <v>46296</v>
      </c>
      <c r="B77" s="14"/>
      <c r="C77" s="14"/>
      <c r="D77" s="14"/>
      <c r="E77" s="67"/>
      <c r="F77" s="224">
        <v>46296</v>
      </c>
      <c r="G77" s="14"/>
      <c r="H77" s="14"/>
      <c r="I77" s="14"/>
      <c r="J77" s="67"/>
      <c r="K77" s="224">
        <v>46296</v>
      </c>
      <c r="L77" s="14"/>
      <c r="M77" s="14"/>
      <c r="N77" s="14"/>
      <c r="O77" s="67"/>
      <c r="P77" s="224">
        <v>46296</v>
      </c>
      <c r="Q77" s="14"/>
      <c r="R77" s="14"/>
      <c r="S77" s="14"/>
      <c r="T77" s="67"/>
      <c r="U77" s="224">
        <v>46296</v>
      </c>
      <c r="V77" s="14"/>
      <c r="W77" s="14"/>
      <c r="X77" s="14"/>
      <c r="Y77" s="67"/>
    </row>
    <row r="78" spans="1:25" x14ac:dyDescent="0.25">
      <c r="A78" s="224">
        <v>46327</v>
      </c>
      <c r="B78" s="14"/>
      <c r="C78" s="14"/>
      <c r="D78" s="14"/>
      <c r="E78" s="67"/>
      <c r="F78" s="224">
        <v>46327</v>
      </c>
      <c r="G78" s="14"/>
      <c r="H78" s="14"/>
      <c r="I78" s="14"/>
      <c r="J78" s="67"/>
      <c r="K78" s="224">
        <v>46327</v>
      </c>
      <c r="L78" s="14"/>
      <c r="M78" s="14"/>
      <c r="N78" s="14"/>
      <c r="O78" s="67"/>
      <c r="P78" s="224">
        <v>46327</v>
      </c>
      <c r="Q78" s="14"/>
      <c r="R78" s="14"/>
      <c r="S78" s="14"/>
      <c r="T78" s="67"/>
      <c r="U78" s="224">
        <v>46327</v>
      </c>
      <c r="V78" s="14"/>
      <c r="W78" s="14"/>
      <c r="X78" s="14"/>
      <c r="Y78" s="67"/>
    </row>
    <row r="79" spans="1:25" x14ac:dyDescent="0.25">
      <c r="A79" s="224">
        <v>46357</v>
      </c>
      <c r="B79" s="14"/>
      <c r="C79" s="14"/>
      <c r="D79" s="14"/>
      <c r="E79" s="67"/>
      <c r="F79" s="224">
        <v>46357</v>
      </c>
      <c r="G79" s="14"/>
      <c r="H79" s="14"/>
      <c r="I79" s="14"/>
      <c r="J79" s="67"/>
      <c r="K79" s="224">
        <v>46357</v>
      </c>
      <c r="L79" s="14"/>
      <c r="M79" s="14"/>
      <c r="N79" s="14"/>
      <c r="O79" s="67"/>
      <c r="P79" s="224">
        <v>46357</v>
      </c>
      <c r="Q79" s="14"/>
      <c r="R79" s="14"/>
      <c r="S79" s="14"/>
      <c r="T79" s="67"/>
      <c r="U79" s="224">
        <v>46357</v>
      </c>
      <c r="V79" s="14"/>
      <c r="W79" s="14"/>
      <c r="X79" s="14"/>
      <c r="Y79" s="67"/>
    </row>
    <row r="80" spans="1:25" x14ac:dyDescent="0.25">
      <c r="A80" s="303" t="s">
        <v>194</v>
      </c>
      <c r="B80" s="299" t="s">
        <v>192</v>
      </c>
      <c r="C80" s="299" t="s">
        <v>193</v>
      </c>
      <c r="D80" s="343" t="s">
        <v>202</v>
      </c>
      <c r="E80" s="301" t="s">
        <v>201</v>
      </c>
      <c r="F80" s="303" t="s">
        <v>194</v>
      </c>
      <c r="G80" s="299" t="s">
        <v>192</v>
      </c>
      <c r="H80" s="299" t="s">
        <v>193</v>
      </c>
      <c r="I80" s="343" t="s">
        <v>202</v>
      </c>
      <c r="J80" s="301" t="s">
        <v>201</v>
      </c>
      <c r="K80" s="303" t="s">
        <v>194</v>
      </c>
      <c r="L80" s="299" t="s">
        <v>192</v>
      </c>
      <c r="M80" s="299" t="s">
        <v>193</v>
      </c>
      <c r="N80" s="343" t="s">
        <v>202</v>
      </c>
      <c r="O80" s="301" t="s">
        <v>201</v>
      </c>
      <c r="P80" s="303" t="s">
        <v>194</v>
      </c>
      <c r="Q80" s="299" t="s">
        <v>192</v>
      </c>
      <c r="R80" s="299" t="s">
        <v>193</v>
      </c>
      <c r="S80" s="343" t="s">
        <v>202</v>
      </c>
      <c r="T80" s="301" t="s">
        <v>201</v>
      </c>
      <c r="U80" s="303" t="s">
        <v>194</v>
      </c>
      <c r="V80" s="299" t="s">
        <v>192</v>
      </c>
      <c r="W80" s="299" t="s">
        <v>193</v>
      </c>
      <c r="X80" s="343" t="s">
        <v>202</v>
      </c>
      <c r="Y80" s="301" t="s">
        <v>201</v>
      </c>
    </row>
    <row r="81" spans="1:25" ht="15.75" thickBot="1" x14ac:dyDescent="0.3">
      <c r="A81" s="304">
        <f ca="1">A52*C52</f>
        <v>0</v>
      </c>
      <c r="B81" s="300">
        <f>SUM(B55:B79)</f>
        <v>40006.300000000003</v>
      </c>
      <c r="C81" s="300">
        <f>SUM(C55:C79)</f>
        <v>23160.400000000001</v>
      </c>
      <c r="D81" s="344">
        <f>B55/(AVERAGE(C55:C79))</f>
        <v>16.565795495760007</v>
      </c>
      <c r="E81" s="302">
        <f>SUM(B55:B79) / AVERAGE(C55:C79)</f>
        <v>15.546221136077099</v>
      </c>
      <c r="F81" s="304">
        <f ca="1">F52*H52</f>
        <v>0</v>
      </c>
      <c r="G81" s="300">
        <f>SUM(G55:G79)</f>
        <v>73137.55</v>
      </c>
      <c r="H81" s="300">
        <f>SUM(H55:H79)</f>
        <v>51282.069999999992</v>
      </c>
      <c r="I81" s="344">
        <f>G55/(AVERAGE(H55:H79))</f>
        <v>0.91259966690112171</v>
      </c>
      <c r="J81" s="302">
        <f>SUM(G55:G79) / AVERAGE(H55:H79)</f>
        <v>12.835635339993104</v>
      </c>
      <c r="K81" s="304">
        <f ca="1">K52*M52</f>
        <v>5168.0199999999995</v>
      </c>
      <c r="L81" s="300">
        <f>SUM(L55:L79)</f>
        <v>50000</v>
      </c>
      <c r="M81" s="300">
        <f>SUM(M55:M79)</f>
        <v>0</v>
      </c>
      <c r="N81" s="344" t="e">
        <f>L55/(AVERAGE(M55:M79))</f>
        <v>#DIV/0!</v>
      </c>
      <c r="O81" s="302" t="e">
        <f>SUM(L55:L79) / AVERAGE(M55:M79)</f>
        <v>#DIV/0!</v>
      </c>
      <c r="P81" s="304">
        <f ca="1">P52*R52</f>
        <v>0</v>
      </c>
      <c r="Q81" s="300">
        <f>SUM(Q55:Q79)</f>
        <v>0</v>
      </c>
      <c r="R81" s="300">
        <f>SUM(R55:R79)</f>
        <v>0</v>
      </c>
      <c r="S81" s="344" t="e">
        <f>Q55/(AVERAGE(R55:R79))</f>
        <v>#DIV/0!</v>
      </c>
      <c r="T81" s="302" t="e">
        <f>SUM(Q55:Q79) / AVERAGE(R55:R79)</f>
        <v>#DIV/0!</v>
      </c>
      <c r="U81" s="304">
        <f ca="1">U52*W52</f>
        <v>0</v>
      </c>
      <c r="V81" s="300">
        <f>SUM(V55:V79)</f>
        <v>0</v>
      </c>
      <c r="W81" s="300">
        <f>SUM(W55:W79)</f>
        <v>0</v>
      </c>
      <c r="X81" s="344" t="e">
        <f>V55/(AVERAGE(W55:W79))</f>
        <v>#DIV/0!</v>
      </c>
      <c r="Y81" s="302" t="e">
        <f>SUM(V55:V79) / AVERAGE(W55:W79)</f>
        <v>#DIV/0!</v>
      </c>
    </row>
    <row r="82" spans="1:25" ht="15.75" thickTop="1" x14ac:dyDescent="0.25"/>
    <row r="83" spans="1:25" ht="15.75" thickBot="1" x14ac:dyDescent="0.3"/>
    <row r="84" spans="1:25" x14ac:dyDescent="0.25">
      <c r="A84" s="138" t="s">
        <v>88</v>
      </c>
      <c r="B84" s="139" t="s">
        <v>87</v>
      </c>
      <c r="C84" s="142" t="s">
        <v>19</v>
      </c>
      <c r="D84" s="211" t="s">
        <v>28</v>
      </c>
      <c r="E84" s="227" t="s">
        <v>110</v>
      </c>
      <c r="F84" s="105"/>
      <c r="G84" s="105"/>
      <c r="H84" s="105"/>
      <c r="I84" s="105"/>
      <c r="J84" s="105"/>
      <c r="K84" s="105"/>
      <c r="L84" s="105"/>
      <c r="M84" s="150"/>
      <c r="N84" s="146" t="s">
        <v>60</v>
      </c>
      <c r="O84" s="119" t="s">
        <v>146</v>
      </c>
      <c r="P84" s="105"/>
      <c r="Q84" s="233" t="s">
        <v>165</v>
      </c>
      <c r="R84" s="13" t="s">
        <v>137</v>
      </c>
      <c r="S84" s="1"/>
      <c r="T84" s="1"/>
    </row>
    <row r="85" spans="1:25" x14ac:dyDescent="0.25">
      <c r="A85" s="140" t="s">
        <v>15</v>
      </c>
      <c r="B85" s="141" t="s">
        <v>88</v>
      </c>
      <c r="C85" s="143"/>
      <c r="D85" s="235" t="s">
        <v>49</v>
      </c>
      <c r="E85" s="228" t="s">
        <v>9</v>
      </c>
      <c r="F85" s="62"/>
      <c r="G85" s="62"/>
      <c r="H85" s="156" t="s">
        <v>106</v>
      </c>
      <c r="I85" s="157" t="s">
        <v>19</v>
      </c>
      <c r="J85" s="157" t="s">
        <v>83</v>
      </c>
      <c r="K85" s="157" t="s">
        <v>107</v>
      </c>
      <c r="L85" s="157" t="s">
        <v>109</v>
      </c>
      <c r="M85" s="158" t="s">
        <v>108</v>
      </c>
      <c r="N85" s="157" t="s">
        <v>86</v>
      </c>
      <c r="O85" s="158" t="s">
        <v>147</v>
      </c>
      <c r="P85" s="157" t="s">
        <v>70</v>
      </c>
      <c r="Q85" s="107" t="s">
        <v>166</v>
      </c>
      <c r="R85" s="13" t="s">
        <v>138</v>
      </c>
      <c r="S85" s="6" t="s">
        <v>139</v>
      </c>
      <c r="T85" s="1"/>
    </row>
    <row r="86" spans="1:25" x14ac:dyDescent="0.25">
      <c r="A86" s="66" t="s">
        <v>111</v>
      </c>
      <c r="B86" s="67">
        <v>187902</v>
      </c>
      <c r="C86" s="34">
        <v>2024</v>
      </c>
      <c r="D86" s="236">
        <v>15500</v>
      </c>
      <c r="E86" s="229" t="e" vm="13">
        <v>#VALUE!</v>
      </c>
      <c r="H86" s="159" cm="1">
        <f t="array" aca="1" ref="H86" ca="1">_FV(E86,"Price")</f>
        <v>453.58420000000001</v>
      </c>
      <c r="I86" s="20">
        <v>45805</v>
      </c>
      <c r="J86" s="1" t="s">
        <v>84</v>
      </c>
      <c r="K86" s="1"/>
      <c r="L86" s="43">
        <v>0.27778900000000001</v>
      </c>
      <c r="M86" s="14">
        <v>259.27999999999997</v>
      </c>
      <c r="N86" s="22">
        <f>L86*M86</f>
        <v>72.025131919999993</v>
      </c>
      <c r="O86" s="5">
        <f ca="1">H86*L86</f>
        <v>126.00070133380001</v>
      </c>
      <c r="P86" s="5">
        <f ca="1">O86-N86</f>
        <v>53.975569413800017</v>
      </c>
      <c r="Q86" s="234">
        <f ca="1">((O86-N86)/N86)</f>
        <v>0.74939910521444031</v>
      </c>
    </row>
    <row r="87" spans="1:25" x14ac:dyDescent="0.25">
      <c r="A87" s="38"/>
      <c r="B87" s="36"/>
      <c r="C87" s="38"/>
      <c r="E87" s="229"/>
      <c r="G87" s="13"/>
      <c r="H87" s="159"/>
      <c r="I87" s="20"/>
      <c r="J87" s="1"/>
      <c r="L87" s="43"/>
      <c r="M87" s="14"/>
      <c r="N87" s="22"/>
      <c r="O87" s="5"/>
      <c r="P87" s="5"/>
      <c r="Q87" s="234"/>
      <c r="R87" t="s">
        <v>140</v>
      </c>
      <c r="S87" s="175">
        <v>0.1</v>
      </c>
    </row>
    <row r="88" spans="1:25" x14ac:dyDescent="0.25">
      <c r="A88" s="38" t="s">
        <v>112</v>
      </c>
      <c r="B88" s="67">
        <v>476680</v>
      </c>
      <c r="C88" s="224">
        <v>45658</v>
      </c>
      <c r="D88" s="22">
        <f>8000+25000+25000+1000+4800</f>
        <v>63800</v>
      </c>
      <c r="E88" s="229"/>
      <c r="G88" s="13"/>
      <c r="H88" s="159"/>
      <c r="I88" s="20"/>
      <c r="J88" s="1"/>
      <c r="L88" s="1"/>
      <c r="M88" s="22"/>
      <c r="N88" s="22"/>
      <c r="O88" s="5"/>
      <c r="P88" s="5"/>
      <c r="Q88" s="234"/>
      <c r="R88" t="s">
        <v>141</v>
      </c>
      <c r="S88" s="175">
        <v>0.15</v>
      </c>
    </row>
    <row r="89" spans="1:25" x14ac:dyDescent="0.25">
      <c r="A89" s="66"/>
      <c r="B89" s="67"/>
      <c r="C89" s="68">
        <v>45711</v>
      </c>
      <c r="D89" s="14">
        <v>1000</v>
      </c>
      <c r="E89" s="229"/>
      <c r="H89" s="159"/>
      <c r="I89" s="20"/>
      <c r="J89" s="1"/>
      <c r="L89" s="43"/>
      <c r="M89" s="2"/>
      <c r="N89" s="3"/>
      <c r="O89" s="5"/>
      <c r="P89" s="5"/>
      <c r="Q89" s="234"/>
      <c r="R89" t="s">
        <v>142</v>
      </c>
      <c r="S89" s="1" t="s">
        <v>143</v>
      </c>
    </row>
    <row r="90" spans="1:25" x14ac:dyDescent="0.25">
      <c r="A90" s="38"/>
      <c r="B90" s="36"/>
      <c r="C90" s="68">
        <v>45790</v>
      </c>
      <c r="D90" s="22">
        <v>9500</v>
      </c>
      <c r="E90" s="38"/>
      <c r="J90" s="1"/>
      <c r="L90" s="1"/>
      <c r="M90" s="14"/>
      <c r="Q90" s="234"/>
    </row>
    <row r="91" spans="1:25" x14ac:dyDescent="0.25">
      <c r="A91" s="66"/>
      <c r="B91" s="67"/>
      <c r="C91" s="68">
        <v>45801</v>
      </c>
      <c r="D91" s="22">
        <v>450</v>
      </c>
      <c r="E91" s="38"/>
      <c r="J91" s="1"/>
      <c r="L91" s="1"/>
      <c r="M91" s="14"/>
      <c r="Q91" s="234"/>
    </row>
    <row r="92" spans="1:25" x14ac:dyDescent="0.25">
      <c r="A92" s="68"/>
      <c r="B92" s="67"/>
      <c r="C92" s="68">
        <v>45828</v>
      </c>
      <c r="D92" s="14">
        <v>3000</v>
      </c>
      <c r="E92" s="229"/>
      <c r="J92" s="1"/>
      <c r="L92" s="1"/>
      <c r="M92" s="14"/>
      <c r="Q92" s="234"/>
      <c r="R92" s="13" t="s">
        <v>144</v>
      </c>
    </row>
    <row r="93" spans="1:25" x14ac:dyDescent="0.25">
      <c r="A93" s="68"/>
      <c r="B93" s="67"/>
      <c r="C93" s="68">
        <v>45840</v>
      </c>
      <c r="D93" s="14">
        <v>12000</v>
      </c>
      <c r="E93" s="229"/>
      <c r="I93" s="20"/>
      <c r="J93" s="1"/>
      <c r="K93" s="1"/>
      <c r="L93" s="1"/>
      <c r="M93" s="18"/>
      <c r="N93" s="22"/>
      <c r="O93" s="5"/>
      <c r="P93" s="5"/>
      <c r="Q93" s="234"/>
      <c r="R93" t="s">
        <v>145</v>
      </c>
    </row>
    <row r="94" spans="1:25" x14ac:dyDescent="0.25">
      <c r="A94" s="68"/>
      <c r="B94" s="67"/>
      <c r="C94" s="68">
        <v>45863</v>
      </c>
      <c r="D94" s="2">
        <v>2000</v>
      </c>
      <c r="E94" s="229"/>
      <c r="I94" s="20"/>
      <c r="J94" s="1"/>
      <c r="K94" s="1"/>
      <c r="L94" s="1"/>
      <c r="M94" s="18"/>
      <c r="N94" s="22"/>
      <c r="O94" s="5"/>
      <c r="P94" s="5"/>
      <c r="Q94" s="234"/>
    </row>
    <row r="95" spans="1:25" x14ac:dyDescent="0.25">
      <c r="A95" s="66"/>
      <c r="B95" s="67"/>
      <c r="C95" s="38"/>
      <c r="E95" s="229"/>
      <c r="H95" s="5"/>
      <c r="I95" s="20"/>
      <c r="J95" s="1"/>
      <c r="K95" s="1"/>
      <c r="L95" s="1"/>
      <c r="M95" s="2"/>
      <c r="N95" s="22"/>
      <c r="O95" s="2"/>
      <c r="P95" s="5"/>
      <c r="Q95" s="234"/>
    </row>
    <row r="96" spans="1:25" x14ac:dyDescent="0.25">
      <c r="A96" s="66"/>
      <c r="B96" s="67"/>
      <c r="C96" s="38"/>
      <c r="E96" s="38"/>
      <c r="P96" s="6"/>
      <c r="Q96" s="81"/>
    </row>
    <row r="97" spans="1:20" ht="15.75" thickBot="1" x14ac:dyDescent="0.3">
      <c r="A97" s="66"/>
      <c r="B97" s="67"/>
      <c r="C97" s="34">
        <v>2025</v>
      </c>
      <c r="D97" s="57">
        <f>SUM(D88:D94)</f>
        <v>91750</v>
      </c>
      <c r="E97" s="38"/>
      <c r="P97" s="20"/>
      <c r="Q97" s="81"/>
      <c r="R97" s="22"/>
      <c r="S97" s="22"/>
      <c r="T97" s="22"/>
    </row>
    <row r="98" spans="1:20" ht="16.5" thickTop="1" thickBot="1" x14ac:dyDescent="0.3">
      <c r="A98" s="154"/>
      <c r="B98" s="155"/>
      <c r="C98" s="41"/>
      <c r="D98" s="42"/>
      <c r="E98" s="38"/>
      <c r="L98" s="1"/>
      <c r="M98" s="14"/>
      <c r="Q98" s="81"/>
      <c r="R98" s="22"/>
      <c r="S98" s="3"/>
      <c r="T98" s="22"/>
    </row>
    <row r="99" spans="1:20" ht="15.75" thickBot="1" x14ac:dyDescent="0.3">
      <c r="A99" s="152"/>
      <c r="B99" s="153">
        <f>SUM(B88:B98)</f>
        <v>476680</v>
      </c>
      <c r="C99" s="152"/>
      <c r="D99" s="57">
        <f>D86+D97</f>
        <v>107250</v>
      </c>
      <c r="E99" s="230"/>
      <c r="F99" s="191"/>
      <c r="G99" s="191"/>
      <c r="H99" s="24"/>
      <c r="I99" s="192"/>
      <c r="J99" s="24"/>
      <c r="K99" s="24"/>
      <c r="L99" s="24"/>
      <c r="M99" s="24"/>
      <c r="N99" s="193">
        <f>SUM(N86:N98)</f>
        <v>72.025131919999993</v>
      </c>
      <c r="O99" s="193">
        <f ca="1">SUM(O86:O98)</f>
        <v>126.00070133380001</v>
      </c>
      <c r="P99" s="193">
        <f ca="1">SUM(P86:P98)</f>
        <v>53.975569413800017</v>
      </c>
      <c r="Q99" s="194">
        <f ca="1">((O99-N99)/N99)</f>
        <v>0.74939910521444031</v>
      </c>
    </row>
    <row r="100" spans="1:20" ht="16.5" thickTop="1" thickBot="1" x14ac:dyDescent="0.3"/>
    <row r="101" spans="1:20" x14ac:dyDescent="0.25">
      <c r="A101" s="177" t="s">
        <v>15</v>
      </c>
      <c r="B101" s="178" t="s">
        <v>41</v>
      </c>
      <c r="C101" s="178" t="s">
        <v>71</v>
      </c>
      <c r="D101" s="178" t="s">
        <v>114</v>
      </c>
      <c r="E101" s="178" t="s">
        <v>115</v>
      </c>
      <c r="F101" s="178" t="s">
        <v>116</v>
      </c>
      <c r="G101" s="178" t="s">
        <v>117</v>
      </c>
      <c r="H101" s="178" t="s">
        <v>118</v>
      </c>
      <c r="I101" s="178" t="s">
        <v>119</v>
      </c>
      <c r="J101" s="178" t="s">
        <v>167</v>
      </c>
      <c r="K101" s="178" t="s">
        <v>121</v>
      </c>
      <c r="L101" s="178" t="s">
        <v>122</v>
      </c>
      <c r="M101" s="178" t="s">
        <v>62</v>
      </c>
      <c r="N101" s="178" t="s">
        <v>123</v>
      </c>
      <c r="O101" s="195" t="s">
        <v>124</v>
      </c>
      <c r="P101" s="179"/>
    </row>
    <row r="102" spans="1:20" x14ac:dyDescent="0.25">
      <c r="A102" s="166">
        <v>45848</v>
      </c>
      <c r="B102" s="21" t="s">
        <v>42</v>
      </c>
      <c r="C102" s="21" t="s">
        <v>126</v>
      </c>
      <c r="D102" s="21" t="s">
        <v>127</v>
      </c>
      <c r="E102" s="167">
        <v>210</v>
      </c>
      <c r="F102" s="168">
        <v>46010</v>
      </c>
      <c r="G102" s="168"/>
      <c r="H102" s="169">
        <f>F102-A102</f>
        <v>162</v>
      </c>
      <c r="I102" s="169">
        <v>1</v>
      </c>
      <c r="J102" s="167">
        <v>1860.04</v>
      </c>
      <c r="K102" s="246">
        <f>J102*I102</f>
        <v>1860.04</v>
      </c>
      <c r="L102" s="176"/>
      <c r="M102" s="247">
        <v>1740</v>
      </c>
      <c r="N102" s="246">
        <f>(M102-K102)*I102</f>
        <v>-120.03999999999996</v>
      </c>
      <c r="O102" s="196" t="s">
        <v>168</v>
      </c>
      <c r="P102" s="197"/>
    </row>
    <row r="103" spans="1:20" x14ac:dyDescent="0.25">
      <c r="A103" s="66"/>
      <c r="B103" s="1"/>
      <c r="C103" s="1"/>
      <c r="D103" s="1"/>
      <c r="E103" s="22"/>
      <c r="F103" s="22"/>
      <c r="G103" s="22"/>
      <c r="H103" s="170"/>
      <c r="I103" s="170"/>
      <c r="J103" s="22"/>
      <c r="K103" s="22"/>
      <c r="L103" s="22"/>
      <c r="N103" s="22"/>
      <c r="O103" s="11"/>
      <c r="P103" s="36"/>
    </row>
    <row r="104" spans="1:20" x14ac:dyDescent="0.25">
      <c r="A104" s="68">
        <v>45849</v>
      </c>
      <c r="B104" s="1" t="s">
        <v>42</v>
      </c>
      <c r="C104" s="1" t="s">
        <v>129</v>
      </c>
      <c r="D104" s="1" t="s">
        <v>130</v>
      </c>
      <c r="E104" s="14">
        <v>225</v>
      </c>
      <c r="F104" s="20">
        <v>45884</v>
      </c>
      <c r="G104" s="20"/>
      <c r="H104" s="170">
        <f>F104-A104</f>
        <v>35</v>
      </c>
      <c r="I104" s="171">
        <v>-1</v>
      </c>
      <c r="J104" s="14">
        <v>-242</v>
      </c>
      <c r="K104" s="14">
        <f>J104*I104</f>
        <v>242</v>
      </c>
      <c r="L104" s="14"/>
      <c r="M104" s="2">
        <v>238</v>
      </c>
      <c r="N104" s="3">
        <f>(M104-K104)*I104</f>
        <v>4</v>
      </c>
      <c r="O104" s="11" t="s">
        <v>131</v>
      </c>
      <c r="P104" s="36"/>
      <c r="Q104" s="1"/>
      <c r="R104" s="22"/>
      <c r="T104" s="22"/>
    </row>
    <row r="105" spans="1:20" x14ac:dyDescent="0.25">
      <c r="A105" s="68"/>
      <c r="B105" s="1"/>
      <c r="C105" s="1"/>
      <c r="D105" s="1"/>
      <c r="E105" s="14"/>
      <c r="F105" s="172"/>
      <c r="G105" s="18"/>
      <c r="H105" s="171"/>
      <c r="I105" s="171"/>
      <c r="J105" s="14"/>
      <c r="K105" s="14"/>
      <c r="L105" s="14"/>
      <c r="M105" s="2"/>
      <c r="N105" s="14"/>
      <c r="O105" s="11"/>
      <c r="P105" s="36"/>
      <c r="Q105" s="78"/>
      <c r="R105" s="78"/>
      <c r="S105" s="78"/>
      <c r="T105" s="78"/>
    </row>
    <row r="106" spans="1:20" x14ac:dyDescent="0.25">
      <c r="A106" s="68"/>
      <c r="B106" s="1"/>
      <c r="C106" s="1"/>
      <c r="D106" s="1"/>
      <c r="E106" s="14"/>
      <c r="F106" s="172"/>
      <c r="G106" s="172"/>
      <c r="H106" s="171"/>
      <c r="I106" s="171"/>
      <c r="J106" s="14"/>
      <c r="K106" s="14"/>
      <c r="L106" s="14"/>
      <c r="M106" s="2"/>
      <c r="N106" s="14"/>
      <c r="O106" s="11"/>
      <c r="P106" s="36"/>
      <c r="R106" s="1"/>
      <c r="S106" s="22"/>
    </row>
    <row r="107" spans="1:20" x14ac:dyDescent="0.25">
      <c r="A107" s="68"/>
      <c r="B107" s="1"/>
      <c r="C107" s="1"/>
      <c r="D107" s="1"/>
      <c r="E107" s="14"/>
      <c r="F107" s="172"/>
      <c r="G107" s="172"/>
      <c r="H107" s="171"/>
      <c r="I107" s="171"/>
      <c r="J107" s="14"/>
      <c r="K107" s="14"/>
      <c r="L107" s="14"/>
      <c r="M107" s="2"/>
      <c r="N107" s="14"/>
      <c r="O107" s="11"/>
      <c r="P107" s="36"/>
    </row>
    <row r="108" spans="1:20" x14ac:dyDescent="0.25">
      <c r="A108" s="173"/>
      <c r="B108" s="18"/>
      <c r="C108" s="18"/>
      <c r="D108" s="1"/>
      <c r="E108" s="14"/>
      <c r="F108" s="20"/>
      <c r="G108" s="20"/>
      <c r="H108" s="1"/>
      <c r="I108" s="1"/>
      <c r="K108" s="14"/>
      <c r="L108" s="14"/>
      <c r="M108" s="2"/>
      <c r="N108" s="14"/>
      <c r="O108" s="11"/>
      <c r="P108" s="36"/>
    </row>
    <row r="109" spans="1:20" x14ac:dyDescent="0.25">
      <c r="A109" s="68"/>
      <c r="B109" s="1"/>
      <c r="C109" s="1"/>
      <c r="D109" s="1"/>
      <c r="E109" s="14"/>
      <c r="F109" s="172"/>
      <c r="G109" s="172"/>
      <c r="H109" s="171"/>
      <c r="I109" s="171"/>
      <c r="J109" s="14"/>
      <c r="K109" s="14"/>
      <c r="M109" s="2"/>
      <c r="N109" s="2"/>
      <c r="O109" s="11"/>
      <c r="P109" s="36"/>
    </row>
    <row r="110" spans="1:20" x14ac:dyDescent="0.25">
      <c r="A110" s="38"/>
      <c r="K110" s="14"/>
      <c r="M110" s="2"/>
      <c r="N110" s="2"/>
      <c r="O110" s="11"/>
      <c r="P110" s="36"/>
    </row>
    <row r="111" spans="1:20" x14ac:dyDescent="0.25">
      <c r="A111" s="38"/>
      <c r="B111" s="1"/>
      <c r="C111" s="1"/>
      <c r="D111" s="1"/>
      <c r="E111" s="14"/>
      <c r="F111" s="18"/>
      <c r="G111" s="18"/>
      <c r="H111" s="171"/>
      <c r="I111" s="171"/>
      <c r="J111" s="14"/>
      <c r="K111" s="14"/>
      <c r="L111" s="14"/>
      <c r="M111" s="2"/>
      <c r="N111" s="14"/>
      <c r="O111" s="11"/>
      <c r="P111" s="36"/>
    </row>
    <row r="112" spans="1:20" x14ac:dyDescent="0.25">
      <c r="A112" s="38"/>
      <c r="B112" s="1"/>
      <c r="C112" s="1"/>
      <c r="D112" s="1"/>
      <c r="E112" s="14"/>
      <c r="F112" s="18"/>
      <c r="G112" s="18"/>
      <c r="H112" s="171"/>
      <c r="I112" s="14"/>
      <c r="M112" s="2"/>
      <c r="N112" s="2"/>
      <c r="O112" s="27"/>
      <c r="P112" s="190"/>
    </row>
    <row r="113" spans="1:16" ht="15.75" thickBot="1" x14ac:dyDescent="0.3">
      <c r="A113" s="47"/>
      <c r="B113" s="180"/>
      <c r="C113" s="180"/>
      <c r="D113" s="180"/>
      <c r="E113" s="181"/>
      <c r="F113" s="181"/>
      <c r="G113" s="182"/>
      <c r="H113" s="181"/>
      <c r="I113" s="181"/>
      <c r="J113" s="23">
        <f>SUM(J102:J112)</f>
        <v>1618.04</v>
      </c>
      <c r="K113" s="23">
        <f>SUM(K102:K111)</f>
        <v>2102.04</v>
      </c>
      <c r="L113" s="53"/>
      <c r="M113" s="23">
        <f>SUM(M102:M112)</f>
        <v>1978</v>
      </c>
      <c r="N113" s="23">
        <f>K113-J113</f>
        <v>484</v>
      </c>
      <c r="O113" s="24"/>
      <c r="P113" s="49"/>
    </row>
    <row r="114" spans="1:16" ht="15.75" thickTop="1" x14ac:dyDescent="0.25"/>
  </sheetData>
  <mergeCells count="1">
    <mergeCell ref="AI18:AJ18"/>
  </mergeCells>
  <conditionalFormatting sqref="A19:E19 I19:J19">
    <cfRule type="cellIs" dxfId="190" priority="38" operator="greaterThan">
      <formula>0</formula>
    </cfRule>
    <cfRule type="cellIs" dxfId="189" priority="36" operator="greaterThan">
      <formula>0</formula>
    </cfRule>
  </conditionalFormatting>
  <conditionalFormatting sqref="A19:G19 I19:J19 S19:T19 I52:O52">
    <cfRule type="cellIs" dxfId="188" priority="86" operator="greaterThan">
      <formula>0</formula>
    </cfRule>
    <cfRule type="cellIs" dxfId="187" priority="88" operator="greaterThan">
      <formula>0</formula>
    </cfRule>
  </conditionalFormatting>
  <conditionalFormatting sqref="A19:G19 I19:J19 S19:T19">
    <cfRule type="cellIs" dxfId="186" priority="16" operator="lessThan">
      <formula>0</formula>
    </cfRule>
  </conditionalFormatting>
  <conditionalFormatting sqref="D19:E19">
    <cfRule type="cellIs" dxfId="185" priority="51" operator="greaterThan">
      <formula>0</formula>
    </cfRule>
    <cfRule type="cellIs" dxfId="184" priority="53" operator="greaterThan">
      <formula>0</formula>
    </cfRule>
  </conditionalFormatting>
  <conditionalFormatting sqref="D52:E52">
    <cfRule type="cellIs" dxfId="183" priority="54" operator="greaterThan">
      <formula>0</formula>
    </cfRule>
    <cfRule type="cellIs" dxfId="182" priority="55" operator="lessThan">
      <formula>0</formula>
    </cfRule>
    <cfRule type="cellIs" dxfId="181" priority="56" operator="greaterThan">
      <formula>0</formula>
    </cfRule>
  </conditionalFormatting>
  <conditionalFormatting sqref="I52:O52">
    <cfRule type="cellIs" dxfId="180" priority="7" operator="lessThan">
      <formula>0</formula>
    </cfRule>
  </conditionalFormatting>
  <conditionalFormatting sqref="J4:L4 K5:M5 I8:J14 AA8:AA15">
    <cfRule type="cellIs" dxfId="179" priority="49" operator="lessThan">
      <formula>0</formula>
    </cfRule>
    <cfRule type="cellIs" dxfId="178" priority="50" operator="greaterThan">
      <formula>0</formula>
    </cfRule>
  </conditionalFormatting>
  <conditionalFormatting sqref="K4">
    <cfRule type="cellIs" dxfId="177" priority="4" operator="lessThan">
      <formula>0</formula>
    </cfRule>
    <cfRule type="cellIs" dxfId="176" priority="5" operator="greaterThan">
      <formula>0</formula>
    </cfRule>
  </conditionalFormatting>
  <conditionalFormatting sqref="M4:N4 N5:O5">
    <cfRule type="cellIs" dxfId="175" priority="47" operator="lessThan">
      <formula>0</formula>
    </cfRule>
    <cfRule type="cellIs" dxfId="174" priority="48" operator="greaterThan">
      <formula>0</formula>
    </cfRule>
  </conditionalFormatting>
  <conditionalFormatting sqref="N52:O52">
    <cfRule type="cellIs" dxfId="173" priority="6" operator="greaterThan">
      <formula>0</formula>
    </cfRule>
    <cfRule type="cellIs" dxfId="172" priority="8" operator="greaterThan">
      <formula>0</formula>
    </cfRule>
  </conditionalFormatting>
  <conditionalFormatting sqref="N19:Q19">
    <cfRule type="cellIs" dxfId="171" priority="12" operator="greaterThan">
      <formula>0</formula>
    </cfRule>
    <cfRule type="cellIs" dxfId="170" priority="13" operator="lessThan">
      <formula>0</formula>
    </cfRule>
    <cfRule type="cellIs" dxfId="169" priority="14" operator="greaterThan">
      <formula>0</formula>
    </cfRule>
  </conditionalFormatting>
  <conditionalFormatting sqref="S19:T19">
    <cfRule type="cellIs" dxfId="168" priority="17" operator="greaterThan">
      <formula>0</formula>
    </cfRule>
    <cfRule type="cellIs" dxfId="167" priority="15" operator="greaterThan">
      <formula>0</formula>
    </cfRule>
  </conditionalFormatting>
  <conditionalFormatting sqref="S52:T52">
    <cfRule type="cellIs" dxfId="166" priority="9" operator="greaterThan">
      <formula>0</formula>
    </cfRule>
    <cfRule type="cellIs" dxfId="165" priority="10" operator="lessThan">
      <formula>0</formula>
    </cfRule>
    <cfRule type="cellIs" dxfId="164" priority="11" operator="greaterThan">
      <formula>0</formula>
    </cfRule>
  </conditionalFormatting>
  <conditionalFormatting sqref="X19:Y19">
    <cfRule type="cellIs" dxfId="163" priority="91" operator="greaterThan">
      <formula>0</formula>
    </cfRule>
    <cfRule type="cellIs" dxfId="162" priority="89" operator="greaterThan">
      <formula>0</formula>
    </cfRule>
    <cfRule type="cellIs" dxfId="161" priority="90" operator="lessThan">
      <formula>0</formula>
    </cfRule>
  </conditionalFormatting>
  <conditionalFormatting sqref="X52:Y52">
    <cfRule type="cellIs" dxfId="160" priority="2" operator="lessThan">
      <formula>0</formula>
    </cfRule>
    <cfRule type="cellIs" dxfId="159" priority="3" operator="greaterThan">
      <formula>0</formula>
    </cfRule>
    <cfRule type="cellIs" dxfId="158" priority="1" operator="greaterThan">
      <formula>0</formula>
    </cfRule>
  </conditionalFormatting>
  <pageMargins left="0.7" right="0.7" top="0.75" bottom="0.75" header="0.3" footer="0.3"/>
  <drawing r:id="rId1"/>
  <legacyDrawing r:id="rId2"/>
  <extLst>
    <ext xmlns:x14="http://schemas.microsoft.com/office/spreadsheetml/2009/9/main" uri="{05C60535-1F16-4fd2-B633-F4F36F0B64E0}">
      <x14:sparklineGroups xmlns:xm="http://schemas.microsoft.com/office/excel/2006/main">
        <x14:sparklineGroup manualMax="0" manualMin="0" type="column" displayEmptyCellsAs="gap" xr2:uid="{AD909321-3DFD-46AE-9D61-2312BF9A2686}">
          <x14:colorSeries rgb="FF376092"/>
          <x14:colorNegative rgb="FFD00000"/>
          <x14:colorAxis rgb="FF000000"/>
          <x14:colorMarkers rgb="FFD00000"/>
          <x14:colorFirst rgb="FFD00000"/>
          <x14:colorLast rgb="FFD00000"/>
          <x14:colorHigh rgb="FFD00000"/>
          <x14:colorLow rgb="FFD00000"/>
          <x14:sparklines>
            <x14:sparkline>
              <xm:f>'Business Model'!K14:V14</xm:f>
              <xm:sqref>AB14</xm:sqref>
            </x14:sparkline>
            <x14:sparkline>
              <xm:f>'Business Model'!K9:V9</xm:f>
              <xm:sqref>AB9</xm:sqref>
            </x14:sparkline>
            <x14:sparkline>
              <xm:f>'Business Model'!K12:V12</xm:f>
              <xm:sqref>AB12</xm:sqref>
            </x14:sparkline>
            <x14:sparkline>
              <xm:f>'Business Model'!K10:V10</xm:f>
              <xm:sqref>AB10</xm:sqref>
            </x14:sparkline>
            <x14:sparkline>
              <xm:f>'Business Model'!K8:V8</xm:f>
              <xm:sqref>AB8</xm:sqref>
            </x14:sparkline>
            <x14:sparkline>
              <xm:f>'Business Model'!K11:V11</xm:f>
              <xm:sqref>AB11</xm:sqref>
            </x14:sparkline>
          </x14:sparklines>
        </x14:sparklineGroup>
        <x14:sparklineGroup manualMax="0" manualMin="0" type="column" displayEmptyCellsAs="gap" xr2:uid="{214E9D54-0F38-4D65-BE43-37950E3CC5F6}">
          <x14:colorSeries rgb="FF376092"/>
          <x14:colorNegative rgb="FFD00000"/>
          <x14:colorAxis rgb="FF000000"/>
          <x14:colorMarkers rgb="FFD00000"/>
          <x14:colorFirst rgb="FFD00000"/>
          <x14:colorLast rgb="FFD00000"/>
          <x14:colorHigh rgb="FFD00000"/>
          <x14:colorLow rgb="FFD00000"/>
          <x14:sparklines>
            <x14:sparkline>
              <xm:f>'Business Model'!K15:V15</xm:f>
              <xm:sqref>AB15</xm:sqref>
            </x14:sparkline>
          </x14:sparklines>
        </x14:sparklineGroup>
        <x14:sparklineGroup manualMax="0" manualMin="0" type="column" displayEmptyCellsAs="gap" xr2:uid="{FF28A983-2086-40AC-B9FC-AA9C6D0742D7}">
          <x14:colorSeries rgb="FF376092"/>
          <x14:colorNegative rgb="FFD00000"/>
          <x14:colorAxis rgb="FF000000"/>
          <x14:colorMarkers rgb="FFD00000"/>
          <x14:colorFirst rgb="FFD00000"/>
          <x14:colorLast rgb="FFD00000"/>
          <x14:colorHigh rgb="FFD00000"/>
          <x14:colorLow rgb="FFD00000"/>
          <x14:sparklines>
            <x14:sparkline>
              <xm:f>'Business Model'!K13:V13</xm:f>
              <xm:sqref>AB13</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CDB11-0274-4C1E-9720-208B6FB8FA0C}">
  <dimension ref="A1:AI124"/>
  <sheetViews>
    <sheetView zoomScale="75" zoomScaleNormal="75" workbookViewId="0">
      <selection activeCell="M21" sqref="M21:P42"/>
    </sheetView>
  </sheetViews>
  <sheetFormatPr defaultRowHeight="15" x14ac:dyDescent="0.25"/>
  <cols>
    <col min="1" max="2" width="15.85546875" customWidth="1"/>
    <col min="3" max="3" width="13.85546875" bestFit="1" customWidth="1"/>
    <col min="4" max="4" width="16.7109375" bestFit="1" customWidth="1"/>
    <col min="5" max="5" width="19.42578125" customWidth="1"/>
    <col min="6" max="6" width="19" customWidth="1"/>
    <col min="7" max="7" width="17.7109375" customWidth="1"/>
    <col min="8" max="8" width="18.140625" customWidth="1"/>
    <col min="9" max="9" width="17.5703125" customWidth="1"/>
    <col min="10" max="10" width="17.28515625" bestFit="1" customWidth="1"/>
    <col min="11" max="11" width="15.85546875" bestFit="1" customWidth="1"/>
    <col min="12" max="12" width="16.140625" bestFit="1" customWidth="1"/>
    <col min="13" max="13" width="15.5703125" bestFit="1" customWidth="1"/>
    <col min="14" max="14" width="16.5703125" customWidth="1"/>
    <col min="15" max="15" width="17.85546875" bestFit="1" customWidth="1"/>
    <col min="16" max="16" width="15.28515625" customWidth="1"/>
    <col min="17" max="17" width="17.42578125" customWidth="1"/>
    <col min="18" max="18" width="15.140625" bestFit="1" customWidth="1"/>
    <col min="19" max="19" width="16.5703125" customWidth="1"/>
    <col min="20" max="21" width="17" bestFit="1" customWidth="1"/>
    <col min="22" max="22" width="15.42578125" bestFit="1" customWidth="1"/>
    <col min="23" max="23" width="16.28515625" bestFit="1" customWidth="1"/>
    <col min="24" max="24" width="17.140625" customWidth="1"/>
    <col min="25" max="25" width="14" bestFit="1" customWidth="1"/>
    <col min="26" max="26" width="16.28515625" bestFit="1" customWidth="1"/>
    <col min="27" max="27" width="14.28515625" bestFit="1" customWidth="1"/>
    <col min="28" max="28" width="14.28515625" customWidth="1"/>
    <col min="29" max="30" width="15.85546875" bestFit="1" customWidth="1"/>
    <col min="31" max="31" width="13.85546875" bestFit="1" customWidth="1"/>
  </cols>
  <sheetData>
    <row r="1" spans="1:31" ht="15.75" thickBot="1" x14ac:dyDescent="0.3">
      <c r="A1" s="213" t="s">
        <v>163</v>
      </c>
      <c r="B1" s="214"/>
      <c r="C1" s="214"/>
      <c r="D1" s="214"/>
      <c r="E1" s="214"/>
      <c r="F1" s="214"/>
      <c r="G1" s="214"/>
      <c r="H1" s="214"/>
      <c r="I1" s="214"/>
      <c r="J1" s="214"/>
      <c r="K1" s="214"/>
      <c r="L1" s="214"/>
      <c r="M1" s="214"/>
      <c r="N1" s="214"/>
      <c r="O1" s="214"/>
      <c r="Q1" s="13" t="s">
        <v>164</v>
      </c>
      <c r="U1" s="6"/>
      <c r="AA1" s="6"/>
      <c r="AC1" s="69"/>
    </row>
    <row r="2" spans="1:31" x14ac:dyDescent="0.25">
      <c r="A2" s="199" t="s">
        <v>149</v>
      </c>
      <c r="B2" s="111" t="s">
        <v>60</v>
      </c>
      <c r="C2" s="111" t="s">
        <v>60</v>
      </c>
      <c r="D2" s="200" t="s">
        <v>152</v>
      </c>
      <c r="E2" s="111" t="s">
        <v>156</v>
      </c>
      <c r="F2" s="111" t="s">
        <v>96</v>
      </c>
      <c r="G2" s="111" t="s">
        <v>94</v>
      </c>
      <c r="H2" s="119" t="s">
        <v>94</v>
      </c>
      <c r="I2" s="119" t="s">
        <v>154</v>
      </c>
      <c r="J2" s="119" t="s">
        <v>154</v>
      </c>
      <c r="K2" s="119" t="s">
        <v>154</v>
      </c>
      <c r="L2" s="111" t="s">
        <v>98</v>
      </c>
      <c r="M2" s="111" t="s">
        <v>149</v>
      </c>
      <c r="N2" s="283" t="s">
        <v>158</v>
      </c>
      <c r="O2" s="112" t="s">
        <v>158</v>
      </c>
      <c r="Q2" s="183" t="s">
        <v>33</v>
      </c>
      <c r="R2" s="115" t="s">
        <v>94</v>
      </c>
      <c r="S2" s="115" t="s">
        <v>33</v>
      </c>
      <c r="T2" s="115" t="s">
        <v>33</v>
      </c>
      <c r="U2" s="116" t="s">
        <v>33</v>
      </c>
      <c r="V2" s="160" t="s">
        <v>32</v>
      </c>
      <c r="W2" s="161" t="s">
        <v>94</v>
      </c>
      <c r="X2" s="161" t="s">
        <v>32</v>
      </c>
      <c r="Y2" s="161" t="s">
        <v>32</v>
      </c>
      <c r="Z2" s="162" t="s">
        <v>33</v>
      </c>
      <c r="AA2" s="120" t="s">
        <v>34</v>
      </c>
      <c r="AB2" s="121" t="s">
        <v>94</v>
      </c>
      <c r="AC2" s="121" t="s">
        <v>34</v>
      </c>
      <c r="AD2" s="121" t="s">
        <v>34</v>
      </c>
      <c r="AE2" s="122" t="s">
        <v>33</v>
      </c>
    </row>
    <row r="3" spans="1:31" x14ac:dyDescent="0.25">
      <c r="A3" s="201" t="s">
        <v>99</v>
      </c>
      <c r="B3" s="83" t="s">
        <v>23</v>
      </c>
      <c r="C3" s="83" t="s">
        <v>151</v>
      </c>
      <c r="D3" s="50" t="s">
        <v>93</v>
      </c>
      <c r="E3" s="83" t="s">
        <v>157</v>
      </c>
      <c r="F3" s="83" t="s">
        <v>153</v>
      </c>
      <c r="G3" s="83" t="s">
        <v>100</v>
      </c>
      <c r="H3" s="216" t="s">
        <v>97</v>
      </c>
      <c r="I3" s="216" t="s">
        <v>62</v>
      </c>
      <c r="J3" s="216" t="s">
        <v>155</v>
      </c>
      <c r="K3" s="216" t="s">
        <v>70</v>
      </c>
      <c r="L3" s="83" t="s">
        <v>89</v>
      </c>
      <c r="M3" s="83" t="s">
        <v>92</v>
      </c>
      <c r="N3" s="284" t="s">
        <v>182</v>
      </c>
      <c r="O3" s="87" t="s">
        <v>73</v>
      </c>
      <c r="Q3" s="184" t="s">
        <v>99</v>
      </c>
      <c r="R3" s="185" t="s">
        <v>100</v>
      </c>
      <c r="S3" s="185" t="s">
        <v>95</v>
      </c>
      <c r="T3" s="185" t="s">
        <v>70</v>
      </c>
      <c r="U3" s="117" t="s">
        <v>92</v>
      </c>
      <c r="V3" s="163" t="s">
        <v>99</v>
      </c>
      <c r="W3" s="186" t="s">
        <v>100</v>
      </c>
      <c r="X3" s="186" t="s">
        <v>95</v>
      </c>
      <c r="Y3" s="186" t="s">
        <v>70</v>
      </c>
      <c r="Z3" s="164" t="s">
        <v>92</v>
      </c>
      <c r="AA3" s="123" t="s">
        <v>99</v>
      </c>
      <c r="AB3" s="187" t="s">
        <v>100</v>
      </c>
      <c r="AC3" s="187" t="s">
        <v>95</v>
      </c>
      <c r="AD3" s="187" t="s">
        <v>70</v>
      </c>
      <c r="AE3" s="124" t="s">
        <v>92</v>
      </c>
    </row>
    <row r="4" spans="1:31" ht="15.75" thickBot="1" x14ac:dyDescent="0.3">
      <c r="A4" s="113">
        <f>B82</f>
        <v>476680</v>
      </c>
      <c r="B4" s="95">
        <f>AB42+AB65</f>
        <v>323425.28000000003</v>
      </c>
      <c r="C4" s="95">
        <f>Y42+Y65</f>
        <v>558691.44000000006</v>
      </c>
      <c r="D4" s="95">
        <f>C4-A4</f>
        <v>82011.440000000061</v>
      </c>
      <c r="E4" s="95">
        <f>D4-B4</f>
        <v>-241413.83999999997</v>
      </c>
      <c r="F4" s="110">
        <f ca="1">O82+M96</f>
        <v>6001.3878567338006</v>
      </c>
      <c r="G4" s="110">
        <f>D82</f>
        <v>107250</v>
      </c>
      <c r="H4" s="202">
        <v>223302.73</v>
      </c>
      <c r="I4" s="95">
        <f ca="1">Z65+Z42</f>
        <v>799779.9063700086</v>
      </c>
      <c r="J4" s="95">
        <f ca="1">I4+H4+G4+F4</f>
        <v>1136334.0242267423</v>
      </c>
      <c r="K4" s="45">
        <f ca="1">J4-A4</f>
        <v>659654.02422674233</v>
      </c>
      <c r="L4" s="95">
        <f ca="1">AA42+AA65</f>
        <v>572810.21172449994</v>
      </c>
      <c r="M4" s="133">
        <f ca="1">K4/A4</f>
        <v>1.3838508522000972</v>
      </c>
      <c r="N4" s="285">
        <f>(A4-B4)/(A4/13)</f>
        <v>4.1795572711252831</v>
      </c>
      <c r="O4" s="286">
        <f>(C4-B4)/(C4/13)</f>
        <v>5.4743277971110489</v>
      </c>
      <c r="Q4" s="118">
        <f>'TRADITIONAL IRA'!A4</f>
        <v>172751.65</v>
      </c>
      <c r="R4" s="110">
        <v>0</v>
      </c>
      <c r="S4" s="110">
        <f ca="1">'TRADITIONAL IRA'!J4</f>
        <v>435610.29257455003</v>
      </c>
      <c r="T4" s="114">
        <f ca="1">S4+R4-Q4</f>
        <v>262858.64257455</v>
      </c>
      <c r="U4" s="89">
        <f ca="1">T4/Q4</f>
        <v>1.5215984482611309</v>
      </c>
      <c r="V4" s="118">
        <v>25000</v>
      </c>
      <c r="W4" s="110">
        <v>0</v>
      </c>
      <c r="X4" s="110">
        <v>25000</v>
      </c>
      <c r="Y4" s="114">
        <f>X4+W4-V4</f>
        <v>0</v>
      </c>
      <c r="Z4" s="89">
        <f>Y4/V4</f>
        <v>0</v>
      </c>
      <c r="AA4" s="118">
        <v>8000</v>
      </c>
      <c r="AB4" s="110">
        <v>0</v>
      </c>
      <c r="AC4" s="110">
        <v>8000</v>
      </c>
      <c r="AD4" s="114">
        <f>AC4+AB4-AA4</f>
        <v>0</v>
      </c>
      <c r="AE4" s="89">
        <f>AD4/AA4</f>
        <v>0</v>
      </c>
    </row>
    <row r="5" spans="1:31" x14ac:dyDescent="0.25">
      <c r="A5" t="s">
        <v>113</v>
      </c>
      <c r="L5" s="1"/>
      <c r="M5" s="165"/>
      <c r="N5" s="2"/>
    </row>
    <row r="6" spans="1:31" ht="15.75" thickBot="1" x14ac:dyDescent="0.3">
      <c r="A6" s="100" t="s">
        <v>51</v>
      </c>
      <c r="B6" s="83"/>
      <c r="C6" s="83"/>
      <c r="D6" s="83"/>
      <c r="E6" s="83"/>
      <c r="F6" s="100" t="s">
        <v>173</v>
      </c>
      <c r="G6" s="83"/>
      <c r="H6" s="83"/>
      <c r="I6" s="83" t="s">
        <v>102</v>
      </c>
      <c r="J6" s="83" t="s">
        <v>176</v>
      </c>
      <c r="K6" s="109" t="s">
        <v>52</v>
      </c>
      <c r="L6" s="109"/>
      <c r="M6" s="109"/>
      <c r="N6" s="82"/>
      <c r="O6" s="82"/>
      <c r="P6" s="82"/>
      <c r="Q6" s="82"/>
      <c r="R6" s="82"/>
      <c r="S6" s="82"/>
      <c r="T6" s="82"/>
      <c r="U6" s="82"/>
      <c r="V6" s="82"/>
      <c r="W6" s="82"/>
      <c r="X6" s="83" t="s">
        <v>105</v>
      </c>
      <c r="Y6" s="83" t="s">
        <v>10</v>
      </c>
      <c r="Z6" s="83" t="s">
        <v>101</v>
      </c>
      <c r="AA6" s="83" t="s">
        <v>101</v>
      </c>
    </row>
    <row r="7" spans="1:31" x14ac:dyDescent="0.25">
      <c r="A7" s="71" t="s">
        <v>9</v>
      </c>
      <c r="B7" s="48" t="s">
        <v>29</v>
      </c>
      <c r="C7" s="48" t="s">
        <v>82</v>
      </c>
      <c r="D7" s="48" t="s">
        <v>68</v>
      </c>
      <c r="E7" s="48" t="s">
        <v>47</v>
      </c>
      <c r="F7" s="71">
        <v>2024</v>
      </c>
      <c r="G7" s="48">
        <v>2025</v>
      </c>
      <c r="H7" s="48" t="s">
        <v>172</v>
      </c>
      <c r="I7" s="48" t="s">
        <v>174</v>
      </c>
      <c r="J7" s="48" t="s">
        <v>175</v>
      </c>
      <c r="K7" s="76" t="s">
        <v>18</v>
      </c>
      <c r="L7" s="54" t="s">
        <v>30</v>
      </c>
      <c r="M7" s="55" t="s">
        <v>31</v>
      </c>
      <c r="N7" s="54" t="s">
        <v>24</v>
      </c>
      <c r="O7" s="54" t="s">
        <v>25</v>
      </c>
      <c r="P7" s="55" t="s">
        <v>26</v>
      </c>
      <c r="Q7" s="54" t="s">
        <v>53</v>
      </c>
      <c r="R7" s="54" t="s">
        <v>54</v>
      </c>
      <c r="S7" s="55" t="s">
        <v>55</v>
      </c>
      <c r="T7" s="54" t="s">
        <v>56</v>
      </c>
      <c r="U7" s="54" t="s">
        <v>57</v>
      </c>
      <c r="V7" s="55" t="s">
        <v>58</v>
      </c>
      <c r="W7" s="71" t="s">
        <v>9</v>
      </c>
      <c r="X7" s="76" t="s">
        <v>59</v>
      </c>
      <c r="Y7" s="76" t="s">
        <v>102</v>
      </c>
      <c r="Z7" s="54" t="s">
        <v>103</v>
      </c>
      <c r="AA7" s="252" t="s">
        <v>92</v>
      </c>
    </row>
    <row r="8" spans="1:31" x14ac:dyDescent="0.25">
      <c r="A8" s="72" t="s">
        <v>20</v>
      </c>
      <c r="B8" s="17" t="s">
        <v>16</v>
      </c>
      <c r="C8" s="128">
        <v>0.152</v>
      </c>
      <c r="D8" s="103">
        <f ca="1">C8*52/D44</f>
        <v>0.55293994193570961</v>
      </c>
      <c r="E8" s="14">
        <f>(C8*B47)*4</f>
        <v>819.53672982399996</v>
      </c>
      <c r="F8" s="61">
        <f>B49</f>
        <v>35934.94</v>
      </c>
      <c r="G8" s="14">
        <f>SUM(B50:B63)</f>
        <v>-3983.4500000000007</v>
      </c>
      <c r="H8" s="14">
        <f t="shared" ref="H8:H18" si="0">G8+F8</f>
        <v>31951.49</v>
      </c>
      <c r="I8" s="275"/>
      <c r="J8" s="275"/>
      <c r="K8" s="40">
        <f>D50</f>
        <v>2061.4700000000003</v>
      </c>
      <c r="L8" s="22">
        <f>D51</f>
        <v>1634.79</v>
      </c>
      <c r="M8" s="67">
        <f>D52</f>
        <v>1380.96</v>
      </c>
      <c r="N8" s="3">
        <f>D53</f>
        <v>1132.77</v>
      </c>
      <c r="O8" s="3">
        <f>D54</f>
        <v>2850.79</v>
      </c>
      <c r="P8" s="70">
        <f>D55</f>
        <v>2099.38</v>
      </c>
      <c r="Q8" s="3">
        <f>D56</f>
        <v>1594.67</v>
      </c>
      <c r="R8" s="3">
        <f>D57</f>
        <v>222.93</v>
      </c>
      <c r="S8" s="67"/>
      <c r="T8" s="2"/>
      <c r="U8" s="2"/>
      <c r="V8" s="67"/>
      <c r="W8" s="72" t="s">
        <v>20</v>
      </c>
      <c r="X8" s="63">
        <f t="shared" ref="X8:X18" si="1">SUM(K8:V8)</f>
        <v>12977.76</v>
      </c>
      <c r="Y8" s="125">
        <f>SUM(K8:V8)/8</f>
        <v>1622.22</v>
      </c>
      <c r="Z8" s="3">
        <f>Y8*12</f>
        <v>19466.64</v>
      </c>
      <c r="AA8" s="253">
        <f>(Y8*12)/A65</f>
        <v>0.60925609416024096</v>
      </c>
    </row>
    <row r="9" spans="1:31" x14ac:dyDescent="0.25">
      <c r="A9" s="72" t="s">
        <v>3</v>
      </c>
      <c r="B9" s="17" t="s">
        <v>16</v>
      </c>
      <c r="C9" s="128">
        <v>0.104</v>
      </c>
      <c r="D9" s="103">
        <f ca="1">C9*52/T21</f>
        <v>0.96657730116175156</v>
      </c>
      <c r="E9" s="14">
        <f>(C9*F47)*4</f>
        <v>0</v>
      </c>
      <c r="F9" s="61">
        <f>F49</f>
        <v>1563.6800000000085</v>
      </c>
      <c r="G9" s="14">
        <f>SUM(F50:F63)</f>
        <v>5142.4599999999991</v>
      </c>
      <c r="H9" s="14">
        <f t="shared" si="0"/>
        <v>6706.1400000000076</v>
      </c>
      <c r="I9" s="275">
        <f t="shared" ref="I9:I18" si="2">(Y9*12)/G9</f>
        <v>1.7510568871707317</v>
      </c>
      <c r="J9" s="275">
        <f t="shared" ref="J9:J18" si="3">(Y9*18)/H9</f>
        <v>2.0141407724861073</v>
      </c>
      <c r="K9" s="40">
        <f>H50</f>
        <v>718.65</v>
      </c>
      <c r="L9" s="22">
        <f>H51</f>
        <v>835.11</v>
      </c>
      <c r="M9" s="67">
        <f>H52</f>
        <v>787.47</v>
      </c>
      <c r="N9" s="3">
        <f>H53</f>
        <v>727.34999999999991</v>
      </c>
      <c r="O9" s="3">
        <f>H54</f>
        <v>1177.4099999999999</v>
      </c>
      <c r="P9" s="70">
        <f>H55</f>
        <v>818.72</v>
      </c>
      <c r="Q9" s="3">
        <f>H56</f>
        <v>731</v>
      </c>
      <c r="R9" s="3">
        <f>H57</f>
        <v>207.45</v>
      </c>
      <c r="S9" s="67"/>
      <c r="T9" s="2"/>
      <c r="U9" s="2"/>
      <c r="V9" s="67"/>
      <c r="W9" s="72" t="s">
        <v>3</v>
      </c>
      <c r="X9" s="63">
        <f t="shared" si="1"/>
        <v>6003.16</v>
      </c>
      <c r="Y9" s="125">
        <f>SUM(K9:V9)/8</f>
        <v>750.39499999999998</v>
      </c>
      <c r="Z9" s="3">
        <f t="shared" ref="Z9:Z19" si="4">Y9*12</f>
        <v>9004.74</v>
      </c>
      <c r="AA9" s="253">
        <f>(Y9*12)/E65</f>
        <v>1.3427605149907385</v>
      </c>
    </row>
    <row r="10" spans="1:31" x14ac:dyDescent="0.25">
      <c r="A10" s="72" t="s">
        <v>171</v>
      </c>
      <c r="B10" s="17" t="s">
        <v>16</v>
      </c>
      <c r="C10" s="128">
        <v>0.25700000000000001</v>
      </c>
      <c r="D10" s="103">
        <f ca="1">C10*52/H21</f>
        <v>0.44606141522029374</v>
      </c>
      <c r="E10" s="14">
        <f>(C10*R24)*4</f>
        <v>1059.8679999999999</v>
      </c>
      <c r="F10" s="61">
        <f>R26</f>
        <v>0</v>
      </c>
      <c r="G10" s="14">
        <f>SUM(R27:R40)</f>
        <v>11707.240000000002</v>
      </c>
      <c r="H10" s="14">
        <f t="shared" si="0"/>
        <v>11707.240000000002</v>
      </c>
      <c r="I10" s="275">
        <f t="shared" si="2"/>
        <v>0.68366925082256791</v>
      </c>
      <c r="J10" s="275">
        <f t="shared" si="3"/>
        <v>1.0255038762338518</v>
      </c>
      <c r="K10" s="40"/>
      <c r="L10" s="22"/>
      <c r="M10" s="67"/>
      <c r="N10" s="3"/>
      <c r="O10" s="3"/>
      <c r="P10" s="70"/>
      <c r="Q10" s="3">
        <f>204.91</f>
        <v>204.91</v>
      </c>
      <c r="R10" s="3">
        <f>T28</f>
        <v>244.18</v>
      </c>
      <c r="S10" s="67">
        <f>R29</f>
        <v>1551.88</v>
      </c>
      <c r="T10" s="2"/>
      <c r="U10" s="2"/>
      <c r="V10" s="67"/>
      <c r="W10" s="72" t="s">
        <v>171</v>
      </c>
      <c r="X10" s="63">
        <f t="shared" si="1"/>
        <v>2000.9700000000003</v>
      </c>
      <c r="Y10" s="125">
        <f>SUM(K10:V10)/3</f>
        <v>666.99000000000012</v>
      </c>
      <c r="Z10" s="3">
        <f>Y10*12</f>
        <v>8003.880000000001</v>
      </c>
      <c r="AA10" s="253">
        <f>(Y10*12)/Q42</f>
        <v>0.68366925082256791</v>
      </c>
    </row>
    <row r="11" spans="1:31" x14ac:dyDescent="0.25">
      <c r="A11" s="72" t="s">
        <v>2</v>
      </c>
      <c r="B11" s="17" t="s">
        <v>22</v>
      </c>
      <c r="C11" s="128">
        <v>1.238</v>
      </c>
      <c r="D11" s="103">
        <f ca="1">C11*12/H21</f>
        <v>0.4958611481975968</v>
      </c>
      <c r="E11" s="14">
        <f>C11*F24</f>
        <v>6741.2694978679992</v>
      </c>
      <c r="F11" s="61">
        <f>F26</f>
        <v>141473.65</v>
      </c>
      <c r="G11" s="14">
        <f>SUM(F27:F40)</f>
        <v>35673.189999999995</v>
      </c>
      <c r="H11" s="14">
        <f t="shared" si="0"/>
        <v>177146.84</v>
      </c>
      <c r="I11" s="275">
        <f t="shared" si="2"/>
        <v>2.6732071526731049</v>
      </c>
      <c r="J11" s="275">
        <f t="shared" si="3"/>
        <v>0.80748118340694075</v>
      </c>
      <c r="K11" s="40">
        <f>H27</f>
        <v>8767.48</v>
      </c>
      <c r="L11" s="22">
        <f>H28</f>
        <v>7776.56</v>
      </c>
      <c r="M11" s="67">
        <f>H29</f>
        <v>6567.47</v>
      </c>
      <c r="N11" s="3">
        <f>H30</f>
        <v>6367.71</v>
      </c>
      <c r="O11" s="3">
        <f>H31</f>
        <v>11315.6</v>
      </c>
      <c r="P11" s="70">
        <f>H32</f>
        <v>7939.94</v>
      </c>
      <c r="Q11" s="3">
        <f>H33</f>
        <v>7084.28</v>
      </c>
      <c r="R11" s="3">
        <f>H34</f>
        <v>6771.32</v>
      </c>
      <c r="S11" s="67">
        <f>H35</f>
        <v>8931.01</v>
      </c>
      <c r="T11" s="2"/>
      <c r="U11" s="2"/>
      <c r="V11" s="67"/>
      <c r="W11" s="72" t="s">
        <v>2</v>
      </c>
      <c r="X11" s="63">
        <f t="shared" si="1"/>
        <v>71521.37</v>
      </c>
      <c r="Y11" s="125">
        <f>SUM(K11:V11)/9</f>
        <v>7946.8188888888881</v>
      </c>
      <c r="Z11" s="3">
        <f t="shared" si="4"/>
        <v>95361.82666666666</v>
      </c>
      <c r="AA11" s="253">
        <f>(Y11*12)/E42</f>
        <v>0.53832078893796054</v>
      </c>
    </row>
    <row r="12" spans="1:31" x14ac:dyDescent="0.25">
      <c r="A12" s="381" t="s">
        <v>8</v>
      </c>
      <c r="B12" s="382" t="s">
        <v>35</v>
      </c>
      <c r="C12" s="383">
        <v>0.38700000000000001</v>
      </c>
      <c r="D12" s="384">
        <f ca="1">C12*12/D100</f>
        <v>0.37603238866396765</v>
      </c>
      <c r="E12" s="383">
        <f>C12*B103</f>
        <v>0</v>
      </c>
      <c r="F12" s="385">
        <f>B105</f>
        <v>10500</v>
      </c>
      <c r="G12" s="383">
        <f>SUM(B106:B119)</f>
        <v>911.13000000000466</v>
      </c>
      <c r="H12" s="383">
        <f t="shared" si="0"/>
        <v>11411.130000000005</v>
      </c>
      <c r="I12" s="386"/>
      <c r="J12" s="386"/>
      <c r="K12" s="385">
        <f>D106</f>
        <v>1897.22</v>
      </c>
      <c r="L12" s="383">
        <f>D107</f>
        <v>2363.83</v>
      </c>
      <c r="M12" s="387">
        <f>D108</f>
        <v>2083.81</v>
      </c>
      <c r="N12" s="388">
        <f>D109</f>
        <v>1761.71</v>
      </c>
      <c r="O12" s="388">
        <f>D110</f>
        <v>3354.02</v>
      </c>
      <c r="P12" s="389">
        <f>D111</f>
        <v>3274.2</v>
      </c>
      <c r="Q12" s="388">
        <f>D112</f>
        <v>1208.8599999999999</v>
      </c>
      <c r="R12" s="390"/>
      <c r="S12" s="387"/>
      <c r="T12" s="391"/>
      <c r="U12" s="391"/>
      <c r="V12" s="387"/>
      <c r="W12" s="381" t="s">
        <v>8</v>
      </c>
      <c r="X12" s="392">
        <f t="shared" si="1"/>
        <v>15943.650000000001</v>
      </c>
      <c r="Y12" s="393">
        <f>SUM(K12:V12)/7</f>
        <v>2277.6642857142861</v>
      </c>
      <c r="Z12" s="388">
        <f t="shared" si="4"/>
        <v>27331.971428571433</v>
      </c>
      <c r="AA12" s="394">
        <f>(Y12*12)/A121</f>
        <v>2.3952028789937034</v>
      </c>
      <c r="AB12" s="390"/>
    </row>
    <row r="13" spans="1:31" x14ac:dyDescent="0.25">
      <c r="A13" s="72" t="s">
        <v>0</v>
      </c>
      <c r="B13" s="17" t="s">
        <v>159</v>
      </c>
      <c r="C13" s="128">
        <v>0.38100000000000001</v>
      </c>
      <c r="D13" s="103">
        <f ca="1">C13*12/P44</f>
        <v>0.37536945812807881</v>
      </c>
      <c r="E13" s="14">
        <f>C13*N47</f>
        <v>1964.074059906</v>
      </c>
      <c r="F13" s="61">
        <f>N49</f>
        <v>10000</v>
      </c>
      <c r="G13" s="14">
        <f>SUM(N50:N63)</f>
        <v>100496.47999999998</v>
      </c>
      <c r="H13" s="14">
        <f t="shared" si="0"/>
        <v>110496.47999999998</v>
      </c>
      <c r="I13" s="275">
        <f t="shared" si="2"/>
        <v>0.72492502556640148</v>
      </c>
      <c r="J13" s="275">
        <f t="shared" si="3"/>
        <v>0.98897829143516647</v>
      </c>
      <c r="K13" s="40">
        <f>P50</f>
        <v>8939.16</v>
      </c>
      <c r="L13" s="22">
        <f>P51</f>
        <v>6235.78</v>
      </c>
      <c r="M13" s="67">
        <f>P52</f>
        <v>4934.49</v>
      </c>
      <c r="N13" s="3">
        <f>P53</f>
        <v>4654.75</v>
      </c>
      <c r="O13" s="3">
        <f>P54</f>
        <v>9849.73</v>
      </c>
      <c r="P13" s="70">
        <f>P55</f>
        <v>3753.25</v>
      </c>
      <c r="Q13" s="3">
        <f>P56</f>
        <v>4317.25</v>
      </c>
      <c r="R13" s="3">
        <f>P57</f>
        <v>6142.91</v>
      </c>
      <c r="S13" s="67">
        <f>P58</f>
        <v>5811.99</v>
      </c>
      <c r="T13" s="2"/>
      <c r="U13" s="2"/>
      <c r="V13" s="67"/>
      <c r="W13" s="72" t="s">
        <v>0</v>
      </c>
      <c r="X13" s="63">
        <f t="shared" si="1"/>
        <v>54639.310000000005</v>
      </c>
      <c r="Y13" s="125">
        <f>SUM(K13:V13)/9</f>
        <v>6071.0344444444454</v>
      </c>
      <c r="Z13" s="3">
        <f>Y13*12</f>
        <v>72852.413333333345</v>
      </c>
      <c r="AA13" s="253">
        <f>(Y13*12)/M65</f>
        <v>0.65931886095677761</v>
      </c>
    </row>
    <row r="14" spans="1:31" x14ac:dyDescent="0.25">
      <c r="A14" s="72" t="s">
        <v>4</v>
      </c>
      <c r="B14" s="17" t="s">
        <v>159</v>
      </c>
      <c r="C14" s="128">
        <v>0.38700000000000001</v>
      </c>
      <c r="D14" s="103">
        <f ca="1">C14*12/L44</f>
        <v>0.12262001262109519</v>
      </c>
      <c r="E14" s="14">
        <f>C14*J47</f>
        <v>5166.1938834000002</v>
      </c>
      <c r="F14" s="61">
        <f>J49</f>
        <v>71937.8</v>
      </c>
      <c r="G14" s="14">
        <f>SUM(J50:J63)</f>
        <v>74807.990000000005</v>
      </c>
      <c r="H14" s="14">
        <f t="shared" si="0"/>
        <v>146745.79</v>
      </c>
      <c r="I14" s="275">
        <f t="shared" si="2"/>
        <v>0.82301939494252774</v>
      </c>
      <c r="J14" s="275">
        <f t="shared" si="3"/>
        <v>0.62933757758910835</v>
      </c>
      <c r="K14" s="63">
        <f>L51</f>
        <v>3455.49</v>
      </c>
      <c r="L14" s="22">
        <f>L52</f>
        <v>3332.91</v>
      </c>
      <c r="M14" s="67">
        <f>L53</f>
        <v>3215.01</v>
      </c>
      <c r="N14" s="3">
        <f>L54</f>
        <v>5358.2</v>
      </c>
      <c r="O14" s="3">
        <f>L55</f>
        <v>7924.69</v>
      </c>
      <c r="P14" s="67">
        <f>L56</f>
        <v>4675.4799999999996</v>
      </c>
      <c r="Q14" s="3">
        <f>L57</f>
        <v>5170.2</v>
      </c>
      <c r="R14" s="3">
        <f>L58</f>
        <v>4011.48</v>
      </c>
      <c r="S14" s="67">
        <f>L59</f>
        <v>9032.86</v>
      </c>
      <c r="T14" s="2"/>
      <c r="U14" s="2"/>
      <c r="V14" s="67"/>
      <c r="W14" s="72" t="s">
        <v>4</v>
      </c>
      <c r="X14" s="63">
        <f t="shared" si="1"/>
        <v>46176.32</v>
      </c>
      <c r="Y14" s="125">
        <f>SUM(K14:V14)/9</f>
        <v>5130.7022222222222</v>
      </c>
      <c r="Z14" s="3">
        <f t="shared" si="4"/>
        <v>61568.426666666666</v>
      </c>
      <c r="AA14" s="253">
        <f>(Y14*12)/I65</f>
        <v>0.41955838505940551</v>
      </c>
    </row>
    <row r="15" spans="1:31" x14ac:dyDescent="0.25">
      <c r="A15" s="72" t="s">
        <v>7</v>
      </c>
      <c r="B15" s="17" t="s">
        <v>61</v>
      </c>
      <c r="C15" s="128">
        <v>2.56</v>
      </c>
      <c r="D15" s="103">
        <f ca="1">C15*12/D21</f>
        <v>0.59031514219830894</v>
      </c>
      <c r="E15" s="14">
        <f>C15*B24</f>
        <v>1060.21593856</v>
      </c>
      <c r="F15" s="61">
        <f>B26</f>
        <v>5200</v>
      </c>
      <c r="G15" s="14">
        <f>SUM(B27:B40)</f>
        <v>19799.98000000001</v>
      </c>
      <c r="H15" s="14">
        <f t="shared" si="0"/>
        <v>24999.98000000001</v>
      </c>
      <c r="I15" s="275">
        <f t="shared" si="2"/>
        <v>3.8667682997659574</v>
      </c>
      <c r="J15" s="275">
        <f t="shared" si="3"/>
        <v>4.593719774975817</v>
      </c>
      <c r="K15" s="40">
        <f>D27+D28</f>
        <v>491.89</v>
      </c>
      <c r="L15" s="22">
        <f>D29</f>
        <v>444.47</v>
      </c>
      <c r="M15" s="67">
        <f>D30</f>
        <v>6147.27</v>
      </c>
      <c r="N15" s="3">
        <f>D31</f>
        <v>8373.5499999999993</v>
      </c>
      <c r="O15" s="3">
        <f>D32</f>
        <v>12669.69</v>
      </c>
      <c r="P15" s="67">
        <f>D33</f>
        <v>7269.42</v>
      </c>
      <c r="Q15" s="3">
        <f>D34</f>
        <v>5708.95</v>
      </c>
      <c r="R15" s="3">
        <f>D35</f>
        <v>9936.0499999999993</v>
      </c>
      <c r="S15" s="67"/>
      <c r="T15" s="2"/>
      <c r="U15" s="2"/>
      <c r="V15" s="67"/>
      <c r="W15" s="72" t="s">
        <v>7</v>
      </c>
      <c r="X15" s="63">
        <f t="shared" si="1"/>
        <v>51041.289999999994</v>
      </c>
      <c r="Y15" s="125">
        <f>SUM(K15:V15)/8</f>
        <v>6380.1612499999992</v>
      </c>
      <c r="Z15" s="3">
        <f t="shared" si="4"/>
        <v>76561.934999999998</v>
      </c>
      <c r="AA15" s="253">
        <f>(Y15*12)/A42</f>
        <v>3.0624798499838786</v>
      </c>
    </row>
    <row r="16" spans="1:31" x14ac:dyDescent="0.25">
      <c r="A16" s="72" t="s">
        <v>1</v>
      </c>
      <c r="B16" s="17" t="s">
        <v>27</v>
      </c>
      <c r="C16" s="128">
        <v>1.028</v>
      </c>
      <c r="D16" s="103">
        <f ca="1">C16*12/P21</f>
        <v>0.8369063772048847</v>
      </c>
      <c r="E16" s="14">
        <f>C16*N24</f>
        <v>1512.09138856</v>
      </c>
      <c r="F16" s="273">
        <f>N26</f>
        <v>42630.05</v>
      </c>
      <c r="G16" s="274">
        <f>SUM(N27:N40)</f>
        <v>-17630.089999999997</v>
      </c>
      <c r="H16" s="14">
        <f t="shared" si="0"/>
        <v>24999.960000000006</v>
      </c>
      <c r="I16" s="275"/>
      <c r="J16" s="275"/>
      <c r="K16" s="40">
        <f>P27+P28</f>
        <v>2801</v>
      </c>
      <c r="L16" s="22">
        <f>P29</f>
        <v>3695.64</v>
      </c>
      <c r="M16" s="67">
        <f>P30</f>
        <v>2310.09</v>
      </c>
      <c r="N16" s="3">
        <f>P31</f>
        <v>1975.62</v>
      </c>
      <c r="O16" s="3">
        <f>P32</f>
        <v>4775.05</v>
      </c>
      <c r="P16" s="67">
        <f>P33</f>
        <v>1971.81</v>
      </c>
      <c r="Q16" s="3">
        <f>P34</f>
        <v>3017.41</v>
      </c>
      <c r="R16" s="3">
        <f>P35</f>
        <v>1202.3399999999999</v>
      </c>
      <c r="S16" s="67"/>
      <c r="T16" s="2"/>
      <c r="U16" s="2"/>
      <c r="V16" s="67"/>
      <c r="W16" s="72" t="s">
        <v>1</v>
      </c>
      <c r="X16" s="63">
        <f t="shared" si="1"/>
        <v>21748.959999999999</v>
      </c>
      <c r="Y16" s="125">
        <f>SUM(K16:V16)/7</f>
        <v>3106.9942857142855</v>
      </c>
      <c r="Z16" s="3">
        <f t="shared" si="4"/>
        <v>37283.931428571428</v>
      </c>
      <c r="AA16" s="253">
        <f>(Y16*12)/M42</f>
        <v>1.4913596433182861</v>
      </c>
    </row>
    <row r="17" spans="1:28" x14ac:dyDescent="0.25">
      <c r="A17" s="72" t="s">
        <v>213</v>
      </c>
      <c r="B17" s="17" t="s">
        <v>197</v>
      </c>
      <c r="C17" s="128">
        <v>0.47299999999999998</v>
      </c>
      <c r="D17" s="103">
        <f ca="1">C17*48/L21</f>
        <v>1.1862068965517241</v>
      </c>
      <c r="E17" s="14">
        <f>C17*J24*4</f>
        <v>2709.0871799199999</v>
      </c>
      <c r="F17" s="273"/>
      <c r="G17" s="274"/>
      <c r="H17" s="14"/>
      <c r="I17" s="275"/>
      <c r="J17" s="275"/>
      <c r="K17" s="40"/>
      <c r="L17" s="22"/>
      <c r="M17" s="67"/>
      <c r="N17" s="3"/>
      <c r="O17" s="3"/>
      <c r="P17" s="67"/>
      <c r="Q17" s="3"/>
      <c r="S17" s="67">
        <f>L27</f>
        <v>951.08</v>
      </c>
      <c r="T17" s="2"/>
      <c r="U17" s="2"/>
      <c r="V17" s="67"/>
      <c r="W17" s="72" t="s">
        <v>213</v>
      </c>
      <c r="X17" s="63">
        <f t="shared" si="1"/>
        <v>951.08</v>
      </c>
      <c r="Y17" s="125">
        <f>SUM(K17:V17)/1</f>
        <v>951.08</v>
      </c>
      <c r="Z17" s="3">
        <f t="shared" si="4"/>
        <v>11412.960000000001</v>
      </c>
      <c r="AA17" s="253">
        <f>(Y17*12)/I42</f>
        <v>0.22825929130371653</v>
      </c>
    </row>
    <row r="18" spans="1:28" x14ac:dyDescent="0.25">
      <c r="A18" s="72" t="s">
        <v>6</v>
      </c>
      <c r="B18" s="17" t="s">
        <v>43</v>
      </c>
      <c r="C18" s="128">
        <v>0.2</v>
      </c>
      <c r="D18" s="103">
        <f ca="1">C18*12/T44</f>
        <v>0.16161616161616166</v>
      </c>
      <c r="E18" s="14">
        <f>C18*R47</f>
        <v>0</v>
      </c>
      <c r="F18" s="61">
        <f>R49</f>
        <v>15545</v>
      </c>
      <c r="G18" s="14">
        <f>SUM(R50:R63)</f>
        <v>-3018.6099999999988</v>
      </c>
      <c r="H18" s="14">
        <f t="shared" si="0"/>
        <v>12526.390000000001</v>
      </c>
      <c r="I18" s="275">
        <f t="shared" si="2"/>
        <v>-6.5406660681572015</v>
      </c>
      <c r="J18" s="275">
        <f t="shared" si="3"/>
        <v>2.3642549848759296</v>
      </c>
      <c r="K18" s="40">
        <f>T50</f>
        <v>1897.81</v>
      </c>
      <c r="L18" s="22"/>
      <c r="M18" s="67"/>
      <c r="P18" s="36"/>
      <c r="Q18" s="3">
        <f>T51</f>
        <v>1392.81</v>
      </c>
      <c r="S18" s="67"/>
      <c r="T18" s="2"/>
      <c r="U18" s="2"/>
      <c r="V18" s="67"/>
      <c r="W18" s="72" t="s">
        <v>6</v>
      </c>
      <c r="X18" s="63">
        <f t="shared" si="1"/>
        <v>3290.62</v>
      </c>
      <c r="Y18" s="125">
        <f>SUM(K18:V18)/2</f>
        <v>1645.31</v>
      </c>
      <c r="Z18" s="3">
        <f t="shared" si="4"/>
        <v>19743.72</v>
      </c>
      <c r="AA18" s="253">
        <f>(Y18*12)/Q65</f>
        <v>1.5761699899172865</v>
      </c>
    </row>
    <row r="19" spans="1:28" ht="15.75" thickBot="1" x14ac:dyDescent="0.3">
      <c r="A19" s="248"/>
      <c r="B19" s="249"/>
      <c r="C19" s="249"/>
      <c r="D19" s="249"/>
      <c r="E19" s="271">
        <f>SUM(E8:E18)</f>
        <v>21032.336678037995</v>
      </c>
      <c r="F19" s="276">
        <f>SUM(F8:F18)</f>
        <v>334785.12</v>
      </c>
      <c r="G19" s="271">
        <f>SUM(G8:G18)</f>
        <v>223906.32</v>
      </c>
      <c r="H19" s="271">
        <f>SUM(F19:G19)</f>
        <v>558691.43999999994</v>
      </c>
      <c r="I19" s="277">
        <f>SUM(I8:I18)/10</f>
        <v>0.39819799427840891</v>
      </c>
      <c r="J19" s="277">
        <f>SUM(J8:J18)/10</f>
        <v>1.2423416461002921</v>
      </c>
      <c r="K19" s="272">
        <f t="shared" ref="K19:S19" si="5">SUM(K8:K18)</f>
        <v>31030.170000000002</v>
      </c>
      <c r="L19" s="127">
        <f t="shared" si="5"/>
        <v>26319.09</v>
      </c>
      <c r="M19" s="127">
        <f t="shared" si="5"/>
        <v>27426.57</v>
      </c>
      <c r="N19" s="77">
        <f t="shared" si="5"/>
        <v>30351.66</v>
      </c>
      <c r="O19" s="108">
        <f t="shared" si="5"/>
        <v>53916.98</v>
      </c>
      <c r="P19" s="73">
        <f t="shared" si="5"/>
        <v>31802.2</v>
      </c>
      <c r="Q19" s="64">
        <f t="shared" si="5"/>
        <v>30430.340000000004</v>
      </c>
      <c r="R19" s="108">
        <f t="shared" si="5"/>
        <v>28738.66</v>
      </c>
      <c r="S19" s="377">
        <f t="shared" si="5"/>
        <v>26278.82</v>
      </c>
      <c r="T19" s="378"/>
      <c r="U19" s="379"/>
      <c r="V19" s="377"/>
      <c r="W19" s="73"/>
      <c r="X19" s="77">
        <f>SUM(X8:X18)</f>
        <v>286294.49000000005</v>
      </c>
      <c r="Y19" s="126">
        <f>SUM(K19:V19)/6</f>
        <v>47715.748333333329</v>
      </c>
      <c r="Z19" s="127">
        <f t="shared" si="4"/>
        <v>572588.98</v>
      </c>
      <c r="AA19" s="254">
        <f>(Y19*12)/D4</f>
        <v>6.9818183902148228</v>
      </c>
    </row>
    <row r="20" spans="1:28" ht="16.5" thickTop="1" thickBot="1" x14ac:dyDescent="0.3">
      <c r="A20" s="137" t="s">
        <v>180</v>
      </c>
      <c r="B20" s="137"/>
      <c r="C20" s="137"/>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row>
    <row r="21" spans="1:28" x14ac:dyDescent="0.25">
      <c r="A21" s="90" t="e" vm="4">
        <v>#VALUE!</v>
      </c>
      <c r="B21" s="91"/>
      <c r="C21" s="91"/>
      <c r="D21" s="93" cm="1">
        <f t="array" aca="1" ref="D21" ca="1">_FV(A21,"Price")</f>
        <v>52.04</v>
      </c>
      <c r="E21" s="90" t="e" vm="10">
        <v>#VALUE!</v>
      </c>
      <c r="F21" s="91"/>
      <c r="G21" s="91"/>
      <c r="H21" s="93" cm="1">
        <f t="array" aca="1" ref="H21" ca="1">_FV(E21,"Price")</f>
        <v>29.96</v>
      </c>
      <c r="I21" s="90" t="e" vm="14">
        <v>#VALUE!</v>
      </c>
      <c r="J21" s="91"/>
      <c r="K21" s="91"/>
      <c r="L21" s="93" cm="1">
        <f t="array" aca="1" ref="L21" ca="1">_FV(I21,"Price")</f>
        <v>19.14</v>
      </c>
      <c r="M21" s="90" t="e" vm="2">
        <v>#VALUE!</v>
      </c>
      <c r="N21" s="91"/>
      <c r="O21" s="91"/>
      <c r="P21" s="93" cm="1">
        <f t="array" aca="1" ref="P21" ca="1">_FV(M21,"Price")</f>
        <v>14.74</v>
      </c>
      <c r="Q21" s="90" t="e" vm="7">
        <v>#VALUE!</v>
      </c>
      <c r="R21" s="91"/>
      <c r="S21" s="91"/>
      <c r="T21" s="93" cm="1">
        <f t="array" aca="1" ref="T21" ca="1">_FV(Q21,"Price")</f>
        <v>5.5949999999999998</v>
      </c>
      <c r="W21" s="69"/>
      <c r="Y21" s="470" t="s">
        <v>170</v>
      </c>
      <c r="Z21" s="471"/>
    </row>
    <row r="22" spans="1:28" ht="15.75" thickBot="1" x14ac:dyDescent="0.3">
      <c r="A22" s="38"/>
      <c r="C22" s="222" t="s">
        <v>162</v>
      </c>
      <c r="D22" s="70">
        <f ca="1">D21-A24</f>
        <v>-8.3299999999999983</v>
      </c>
      <c r="E22" s="38"/>
      <c r="G22" s="222" t="s">
        <v>162</v>
      </c>
      <c r="H22" s="70">
        <f ca="1">H21-E24</f>
        <v>-1.6799999999999997</v>
      </c>
      <c r="I22" s="38"/>
      <c r="K22" s="222" t="s">
        <v>162</v>
      </c>
      <c r="L22" s="70">
        <f ca="1">L21-I24</f>
        <v>-0.14000000000000057</v>
      </c>
      <c r="M22" s="38"/>
      <c r="O22" s="222" t="s">
        <v>162</v>
      </c>
      <c r="P22" s="70">
        <f ca="1">P21-M24</f>
        <v>-2.2599999999999998</v>
      </c>
      <c r="Q22" s="38"/>
      <c r="S22" s="222" t="s">
        <v>162</v>
      </c>
      <c r="T22" s="70">
        <f ca="1">T21-Q24</f>
        <v>-4.2549999999999999</v>
      </c>
      <c r="W22" s="69"/>
      <c r="Y22" s="250" t="s">
        <v>169</v>
      </c>
      <c r="Z22" s="251" t="s">
        <v>73</v>
      </c>
    </row>
    <row r="23" spans="1:28" x14ac:dyDescent="0.25">
      <c r="A23" s="130" t="s">
        <v>177</v>
      </c>
      <c r="B23" s="10" t="s">
        <v>178</v>
      </c>
      <c r="C23" s="8" t="s">
        <v>158</v>
      </c>
      <c r="D23" s="226" t="s">
        <v>179</v>
      </c>
      <c r="E23" s="130" t="s">
        <v>177</v>
      </c>
      <c r="F23" s="10" t="s">
        <v>178</v>
      </c>
      <c r="G23" s="8" t="s">
        <v>158</v>
      </c>
      <c r="H23" s="226" t="s">
        <v>179</v>
      </c>
      <c r="I23" s="130" t="s">
        <v>177</v>
      </c>
      <c r="J23" s="10" t="s">
        <v>178</v>
      </c>
      <c r="K23" s="8" t="s">
        <v>158</v>
      </c>
      <c r="L23" s="226" t="s">
        <v>179</v>
      </c>
      <c r="M23" s="130" t="s">
        <v>177</v>
      </c>
      <c r="N23" s="10" t="s">
        <v>178</v>
      </c>
      <c r="O23" s="8" t="s">
        <v>158</v>
      </c>
      <c r="P23" s="226" t="s">
        <v>179</v>
      </c>
      <c r="Q23" s="130" t="s">
        <v>177</v>
      </c>
      <c r="R23" s="10" t="s">
        <v>178</v>
      </c>
      <c r="S23" s="8" t="s">
        <v>158</v>
      </c>
      <c r="T23" s="226" t="s">
        <v>179</v>
      </c>
      <c r="W23" s="145"/>
      <c r="X23" s="6"/>
      <c r="Y23" s="11" t="s">
        <v>7</v>
      </c>
      <c r="Z23" s="12">
        <f>A42</f>
        <v>24999.98000000001</v>
      </c>
    </row>
    <row r="24" spans="1:28" x14ac:dyDescent="0.25">
      <c r="A24" s="132">
        <v>60.37</v>
      </c>
      <c r="B24" s="25">
        <v>414.14685100000003</v>
      </c>
      <c r="C24" s="278">
        <f>(A42-C42)/Y15</f>
        <v>-4.1193143825322576</v>
      </c>
      <c r="D24" s="279">
        <f>C42/A42</f>
        <v>2.0512764410211517</v>
      </c>
      <c r="E24" s="132">
        <v>31.64</v>
      </c>
      <c r="F24" s="25">
        <v>5445.2903859999997</v>
      </c>
      <c r="G24" s="278">
        <f>(E42-G42)/Y11</f>
        <v>11.16759941818788</v>
      </c>
      <c r="H24" s="279">
        <f>G42/E42</f>
        <v>0.49902075588816597</v>
      </c>
      <c r="I24" s="132">
        <v>19.28</v>
      </c>
      <c r="J24" s="25">
        <v>1431.8642600000001</v>
      </c>
      <c r="K24" s="278">
        <f>(I42-K42)/Y17</f>
        <v>51.571792067964836</v>
      </c>
      <c r="L24" s="279">
        <f>K42/I42</f>
        <v>1.9021607608643042E-2</v>
      </c>
      <c r="M24" s="132">
        <v>17</v>
      </c>
      <c r="N24" s="25">
        <v>1470.9060199999999</v>
      </c>
      <c r="O24" s="278">
        <f>(M42-O42)/Y16</f>
        <v>0.7522640163023907</v>
      </c>
      <c r="P24" s="279">
        <f>O42/M42</f>
        <v>0.90650865041384043</v>
      </c>
      <c r="Q24" s="132">
        <v>9.85</v>
      </c>
      <c r="R24" s="25">
        <v>1031</v>
      </c>
      <c r="S24" s="278">
        <f>(Q42-S42)/Y10</f>
        <v>16.792410680819799</v>
      </c>
      <c r="T24" s="279">
        <f>S42/Q42</f>
        <v>4.3295430861586499E-2</v>
      </c>
      <c r="Y24" s="11" t="s">
        <v>2</v>
      </c>
      <c r="Z24" s="12">
        <f>E42</f>
        <v>177146.84</v>
      </c>
    </row>
    <row r="25" spans="1:28" x14ac:dyDescent="0.25">
      <c r="A25" s="231" t="s">
        <v>19</v>
      </c>
      <c r="B25" s="51" t="s">
        <v>72</v>
      </c>
      <c r="C25" s="56" t="s">
        <v>19</v>
      </c>
      <c r="D25" s="232" t="s">
        <v>13</v>
      </c>
      <c r="E25" s="231" t="s">
        <v>19</v>
      </c>
      <c r="F25" s="51" t="s">
        <v>72</v>
      </c>
      <c r="G25" s="56" t="s">
        <v>19</v>
      </c>
      <c r="H25" s="232" t="s">
        <v>13</v>
      </c>
      <c r="I25" s="231" t="s">
        <v>19</v>
      </c>
      <c r="J25" s="51" t="s">
        <v>72</v>
      </c>
      <c r="K25" s="56" t="s">
        <v>19</v>
      </c>
      <c r="L25" s="232" t="s">
        <v>13</v>
      </c>
      <c r="M25" s="231" t="s">
        <v>19</v>
      </c>
      <c r="N25" s="51" t="s">
        <v>72</v>
      </c>
      <c r="O25" s="56" t="s">
        <v>19</v>
      </c>
      <c r="P25" s="232" t="s">
        <v>13</v>
      </c>
      <c r="Q25" s="231" t="s">
        <v>19</v>
      </c>
      <c r="R25" s="51" t="s">
        <v>72</v>
      </c>
      <c r="S25" s="56" t="s">
        <v>19</v>
      </c>
      <c r="T25" s="232" t="s">
        <v>13</v>
      </c>
      <c r="Y25" s="11" t="s">
        <v>8</v>
      </c>
      <c r="Z25" s="12">
        <f>A121</f>
        <v>11411.130000000005</v>
      </c>
    </row>
    <row r="26" spans="1:28" x14ac:dyDescent="0.25">
      <c r="A26" s="259" t="s">
        <v>63</v>
      </c>
      <c r="B26" s="260">
        <f>5000+200</f>
        <v>5200</v>
      </c>
      <c r="C26" s="261">
        <v>45632</v>
      </c>
      <c r="D26" s="262">
        <v>240.58</v>
      </c>
      <c r="E26" s="259">
        <v>2024</v>
      </c>
      <c r="F26" s="260">
        <f>50000+2500+1000+2000+5500+69725.56+10748.09</f>
        <v>141473.65</v>
      </c>
      <c r="G26" s="261">
        <v>45618</v>
      </c>
      <c r="H26" s="262">
        <f>6130.49+10748.09</f>
        <v>16878.580000000002</v>
      </c>
      <c r="I26" s="259" t="s">
        <v>214</v>
      </c>
      <c r="J26" s="260">
        <v>49999.98</v>
      </c>
      <c r="K26" s="261"/>
      <c r="L26" s="262"/>
      <c r="M26" s="259">
        <v>2024</v>
      </c>
      <c r="N26" s="264">
        <f>20000-17122.59+3000+1000-4940.57+25382.82+5010.6+5299.79+5000</f>
        <v>42630.05</v>
      </c>
      <c r="O26" s="261">
        <v>45632</v>
      </c>
      <c r="P26" s="262">
        <v>913.72</v>
      </c>
      <c r="Q26" s="244">
        <v>2024</v>
      </c>
      <c r="R26" s="245">
        <v>0</v>
      </c>
      <c r="S26" s="241">
        <v>2024</v>
      </c>
      <c r="T26" s="243">
        <v>0</v>
      </c>
      <c r="Y26" s="11" t="s">
        <v>1</v>
      </c>
      <c r="Z26" s="12">
        <f>M42</f>
        <v>24999.960000000006</v>
      </c>
    </row>
    <row r="27" spans="1:28" x14ac:dyDescent="0.25">
      <c r="A27" s="92" t="s">
        <v>64</v>
      </c>
      <c r="B27" s="33">
        <f>10000+10000+10365+14500+25000</f>
        <v>69865</v>
      </c>
      <c r="C27" s="32">
        <v>45663</v>
      </c>
      <c r="D27" s="67">
        <v>268.63</v>
      </c>
      <c r="E27" s="68">
        <v>45719</v>
      </c>
      <c r="F27" s="33">
        <v>18824</v>
      </c>
      <c r="G27" s="32">
        <v>45674</v>
      </c>
      <c r="H27" s="67">
        <v>8767.48</v>
      </c>
      <c r="I27" s="68"/>
      <c r="J27" s="75"/>
      <c r="K27" s="32">
        <v>45903</v>
      </c>
      <c r="L27" s="67">
        <v>951.08</v>
      </c>
      <c r="M27" s="68">
        <v>45711</v>
      </c>
      <c r="N27" s="75">
        <v>11500</v>
      </c>
      <c r="O27" s="32">
        <v>45663</v>
      </c>
      <c r="P27" s="67">
        <v>1346.27</v>
      </c>
      <c r="Q27" s="68">
        <v>45861</v>
      </c>
      <c r="R27" s="33">
        <v>10155.36</v>
      </c>
      <c r="S27" s="20">
        <v>45867</v>
      </c>
      <c r="T27" s="67">
        <v>262.69</v>
      </c>
      <c r="Y27" s="11" t="s">
        <v>20</v>
      </c>
      <c r="Z27" s="12">
        <f>A65</f>
        <v>31951.49</v>
      </c>
    </row>
    <row r="28" spans="1:28" x14ac:dyDescent="0.25">
      <c r="A28" s="92" t="s">
        <v>65</v>
      </c>
      <c r="B28" s="33">
        <f>775.98+9650+10000+4102.19+1476.12+5000+5000+2223.08+8000.02</f>
        <v>46227.39</v>
      </c>
      <c r="C28" s="32">
        <v>45688</v>
      </c>
      <c r="D28" s="67">
        <v>223.26</v>
      </c>
      <c r="E28" s="68">
        <v>45797</v>
      </c>
      <c r="F28" s="18">
        <v>15000</v>
      </c>
      <c r="G28" s="32">
        <v>45702</v>
      </c>
      <c r="H28" s="67">
        <v>7776.56</v>
      </c>
      <c r="I28" s="68"/>
      <c r="J28" s="74"/>
      <c r="K28" s="32"/>
      <c r="L28" s="67"/>
      <c r="M28" s="68">
        <v>45730</v>
      </c>
      <c r="N28" s="74">
        <v>10000</v>
      </c>
      <c r="O28" s="32">
        <v>45688</v>
      </c>
      <c r="P28" s="67">
        <v>1454.73</v>
      </c>
      <c r="Q28" s="68"/>
      <c r="R28" s="14"/>
      <c r="S28" s="32">
        <v>45874</v>
      </c>
      <c r="T28" s="70">
        <v>244.18</v>
      </c>
      <c r="Y28" s="11" t="s">
        <v>3</v>
      </c>
      <c r="Z28" s="12">
        <f>E65</f>
        <v>6706.1400000000067</v>
      </c>
    </row>
    <row r="29" spans="1:28" x14ac:dyDescent="0.25">
      <c r="A29" s="92" t="s">
        <v>148</v>
      </c>
      <c r="B29" s="84">
        <v>19999.990000000002</v>
      </c>
      <c r="C29" s="32">
        <v>45716</v>
      </c>
      <c r="D29" s="67">
        <v>444.47</v>
      </c>
      <c r="E29" s="68">
        <v>45833</v>
      </c>
      <c r="F29" s="33">
        <v>6923.34</v>
      </c>
      <c r="G29" s="32">
        <v>45730</v>
      </c>
      <c r="H29" s="67">
        <v>6567.47</v>
      </c>
      <c r="I29" s="68"/>
      <c r="J29" s="74"/>
      <c r="K29" s="32"/>
      <c r="L29" s="67"/>
      <c r="M29" s="68">
        <v>45740</v>
      </c>
      <c r="N29" s="74">
        <v>1177</v>
      </c>
      <c r="O29" s="32">
        <v>45716</v>
      </c>
      <c r="P29" s="67">
        <v>3695.64</v>
      </c>
      <c r="Q29" s="68" t="s">
        <v>211</v>
      </c>
      <c r="R29" s="33">
        <f>1551.88</f>
        <v>1551.88</v>
      </c>
      <c r="S29" s="20"/>
      <c r="T29" s="67"/>
      <c r="Y29" s="11" t="s">
        <v>4</v>
      </c>
      <c r="Z29" s="12">
        <f>I65</f>
        <v>146745.79</v>
      </c>
    </row>
    <row r="30" spans="1:28" x14ac:dyDescent="0.25">
      <c r="A30" s="224">
        <v>45870</v>
      </c>
      <c r="B30" s="84">
        <f>-116236.5-55.9</f>
        <v>-116292.4</v>
      </c>
      <c r="C30" s="32">
        <v>45744</v>
      </c>
      <c r="D30" s="67">
        <v>6147.27</v>
      </c>
      <c r="E30" s="68">
        <v>45875</v>
      </c>
      <c r="F30" s="2">
        <v>-5074.1499999999996</v>
      </c>
      <c r="G30" s="32">
        <v>45758</v>
      </c>
      <c r="H30" s="67">
        <v>6367.71</v>
      </c>
      <c r="I30" s="68"/>
      <c r="J30" s="33"/>
      <c r="K30" s="32"/>
      <c r="L30" s="67"/>
      <c r="M30" s="92" t="s">
        <v>215</v>
      </c>
      <c r="N30" s="33">
        <f>-41551.92+1244.83</f>
        <v>-40307.089999999997</v>
      </c>
      <c r="O30" s="32">
        <v>45744</v>
      </c>
      <c r="P30" s="67">
        <v>2310.09</v>
      </c>
      <c r="Q30" s="68"/>
      <c r="R30" s="33"/>
      <c r="S30" s="20"/>
      <c r="T30" s="67"/>
      <c r="Y30" s="11" t="s">
        <v>5</v>
      </c>
      <c r="Z30" s="12">
        <f>M65</f>
        <v>110496.47999999998</v>
      </c>
    </row>
    <row r="31" spans="1:28" x14ac:dyDescent="0.25">
      <c r="A31" s="66"/>
      <c r="B31" s="84"/>
      <c r="C31" s="32">
        <v>45772</v>
      </c>
      <c r="D31" s="67">
        <v>8373.5499999999993</v>
      </c>
      <c r="E31" s="66"/>
      <c r="F31" s="14"/>
      <c r="G31" s="32">
        <v>45786</v>
      </c>
      <c r="H31" s="67">
        <v>11315.6</v>
      </c>
      <c r="I31" s="66"/>
      <c r="J31" s="33"/>
      <c r="K31" s="32"/>
      <c r="L31" s="67"/>
      <c r="M31" s="66"/>
      <c r="N31" s="33"/>
      <c r="O31" s="32">
        <v>45772</v>
      </c>
      <c r="P31" s="67">
        <v>1975.62</v>
      </c>
      <c r="Q31" s="68"/>
      <c r="R31" s="33"/>
      <c r="S31" s="32"/>
      <c r="T31" s="67"/>
      <c r="Y31" s="11" t="s">
        <v>6</v>
      </c>
      <c r="Z31" s="12">
        <f>Q65</f>
        <v>12526.390000000001</v>
      </c>
    </row>
    <row r="32" spans="1:28" x14ac:dyDescent="0.25">
      <c r="A32" s="66"/>
      <c r="B32" s="84"/>
      <c r="C32" s="32">
        <v>45800</v>
      </c>
      <c r="D32" s="88">
        <v>12669.69</v>
      </c>
      <c r="E32" s="66"/>
      <c r="F32" s="2"/>
      <c r="G32" s="32">
        <v>45814</v>
      </c>
      <c r="H32" s="88">
        <v>7939.94</v>
      </c>
      <c r="I32" s="66"/>
      <c r="J32" s="33"/>
      <c r="K32" s="32"/>
      <c r="L32" s="67"/>
      <c r="M32" s="66"/>
      <c r="N32" s="33"/>
      <c r="O32" s="32">
        <v>45800</v>
      </c>
      <c r="P32" s="67">
        <v>4775.05</v>
      </c>
      <c r="Q32" s="68"/>
      <c r="R32" s="33"/>
      <c r="S32" s="32"/>
      <c r="T32" s="67"/>
      <c r="Y32" s="27" t="s">
        <v>171</v>
      </c>
      <c r="Z32" s="258">
        <v>10155.36</v>
      </c>
    </row>
    <row r="33" spans="1:35" x14ac:dyDescent="0.25">
      <c r="A33" s="68"/>
      <c r="B33" s="84"/>
      <c r="C33" s="20">
        <v>45831</v>
      </c>
      <c r="D33" s="88">
        <v>7269.42</v>
      </c>
      <c r="E33" s="66"/>
      <c r="F33" s="2"/>
      <c r="G33" s="32">
        <v>45845</v>
      </c>
      <c r="H33" s="88">
        <v>7084.28</v>
      </c>
      <c r="I33" s="68"/>
      <c r="J33" s="33"/>
      <c r="K33" s="20"/>
      <c r="L33" s="88"/>
      <c r="M33" s="68"/>
      <c r="N33" s="33"/>
      <c r="O33" s="20">
        <v>45466</v>
      </c>
      <c r="P33" s="88">
        <v>1971.81</v>
      </c>
      <c r="Q33" s="68"/>
      <c r="R33" s="33"/>
      <c r="S33" s="32"/>
      <c r="T33" s="88"/>
    </row>
    <row r="34" spans="1:35" x14ac:dyDescent="0.25">
      <c r="A34" s="66"/>
      <c r="B34" s="1"/>
      <c r="C34" s="32">
        <v>45866</v>
      </c>
      <c r="D34" s="88">
        <v>5708.95</v>
      </c>
      <c r="E34" s="66"/>
      <c r="F34" s="2"/>
      <c r="G34" s="32">
        <v>45870</v>
      </c>
      <c r="H34" s="67">
        <v>6771.32</v>
      </c>
      <c r="I34" s="66"/>
      <c r="J34" s="1"/>
      <c r="K34" s="32"/>
      <c r="L34" s="88"/>
      <c r="M34" s="66"/>
      <c r="N34" s="1"/>
      <c r="O34" s="32">
        <v>45856</v>
      </c>
      <c r="P34" s="88">
        <v>3017.41</v>
      </c>
      <c r="Q34" s="66"/>
      <c r="R34" s="1"/>
      <c r="S34" s="17"/>
      <c r="T34" s="88"/>
    </row>
    <row r="35" spans="1:35" x14ac:dyDescent="0.25">
      <c r="A35" s="68"/>
      <c r="B35" s="84"/>
      <c r="C35" s="32">
        <v>45884</v>
      </c>
      <c r="D35" s="88">
        <v>9936.0499999999993</v>
      </c>
      <c r="E35" s="68"/>
      <c r="F35" s="18"/>
      <c r="G35" s="32">
        <v>45894</v>
      </c>
      <c r="H35" s="88">
        <v>8931.01</v>
      </c>
      <c r="I35" s="68"/>
      <c r="J35" s="84"/>
      <c r="K35" s="17"/>
      <c r="L35" s="88"/>
      <c r="M35" s="68"/>
      <c r="N35" s="84"/>
      <c r="O35" s="32">
        <v>45884</v>
      </c>
      <c r="P35" s="88">
        <v>1202.3399999999999</v>
      </c>
      <c r="Q35" s="68"/>
      <c r="R35" s="84"/>
      <c r="S35" s="17"/>
      <c r="T35" s="88"/>
    </row>
    <row r="36" spans="1:35" x14ac:dyDescent="0.25">
      <c r="A36" s="68"/>
      <c r="B36" s="84"/>
      <c r="D36" s="88"/>
      <c r="E36" s="68"/>
      <c r="F36" s="84"/>
      <c r="G36" s="17"/>
      <c r="H36" s="88"/>
      <c r="I36" s="68"/>
      <c r="J36" s="84"/>
      <c r="K36" s="17"/>
      <c r="L36" s="88"/>
      <c r="M36" s="68"/>
      <c r="N36" s="84"/>
      <c r="O36" s="17"/>
      <c r="P36" s="88"/>
      <c r="Q36" s="68"/>
      <c r="R36" s="84"/>
      <c r="T36" s="88"/>
    </row>
    <row r="37" spans="1:35" x14ac:dyDescent="0.25">
      <c r="A37" s="68"/>
      <c r="B37" s="84"/>
      <c r="D37" s="88"/>
      <c r="E37" s="68"/>
      <c r="F37" s="84"/>
      <c r="G37" s="17"/>
      <c r="H37" s="88"/>
      <c r="I37" s="68"/>
      <c r="J37" s="84"/>
      <c r="K37" s="17"/>
      <c r="L37" s="88"/>
      <c r="M37" s="68"/>
      <c r="N37" s="84"/>
      <c r="O37" s="17"/>
      <c r="P37" s="88"/>
      <c r="Q37" s="68"/>
      <c r="R37" s="84"/>
      <c r="T37" s="88"/>
    </row>
    <row r="38" spans="1:35" x14ac:dyDescent="0.25">
      <c r="A38" s="68"/>
      <c r="B38" s="84"/>
      <c r="C38" s="17"/>
      <c r="D38" s="88"/>
      <c r="E38" s="68"/>
      <c r="F38" s="84"/>
      <c r="G38" s="17"/>
      <c r="H38" s="88"/>
      <c r="I38" s="68"/>
      <c r="J38" s="84"/>
      <c r="K38" s="17"/>
      <c r="L38" s="88"/>
      <c r="M38" s="68"/>
      <c r="N38" s="84"/>
      <c r="O38" s="17"/>
      <c r="P38" s="88"/>
      <c r="Q38" s="68"/>
      <c r="R38" s="84"/>
      <c r="S38" s="17"/>
      <c r="T38" s="88"/>
    </row>
    <row r="39" spans="1:35" x14ac:dyDescent="0.25">
      <c r="A39" s="66"/>
      <c r="B39" s="84"/>
      <c r="C39" s="17"/>
      <c r="D39" s="88"/>
      <c r="E39" s="66"/>
      <c r="F39" s="84"/>
      <c r="G39" s="17"/>
      <c r="H39" s="88"/>
      <c r="I39" s="66"/>
      <c r="J39" s="84"/>
      <c r="K39" s="17"/>
      <c r="L39" s="88"/>
      <c r="M39" s="66"/>
      <c r="N39" s="84"/>
      <c r="O39" s="17"/>
      <c r="P39" s="88"/>
      <c r="Q39" s="66"/>
      <c r="R39" s="84"/>
      <c r="S39" s="17"/>
      <c r="T39" s="88"/>
      <c r="AI39" s="69"/>
    </row>
    <row r="40" spans="1:35" x14ac:dyDescent="0.25">
      <c r="A40" s="204"/>
      <c r="B40" s="205"/>
      <c r="C40" s="206"/>
      <c r="D40" s="207"/>
      <c r="E40" s="204"/>
      <c r="F40" s="205"/>
      <c r="G40" s="206"/>
      <c r="H40" s="207"/>
      <c r="I40" s="204"/>
      <c r="J40" s="205"/>
      <c r="K40" s="206"/>
      <c r="L40" s="207"/>
      <c r="M40" s="204"/>
      <c r="N40" s="205"/>
      <c r="O40" s="206"/>
      <c r="P40" s="207"/>
      <c r="Q40" s="204"/>
      <c r="R40" s="205"/>
      <c r="S40" s="206"/>
      <c r="T40" s="207"/>
    </row>
    <row r="41" spans="1:35" x14ac:dyDescent="0.25">
      <c r="A41" s="34" t="s">
        <v>73</v>
      </c>
      <c r="B41" s="6" t="s">
        <v>62</v>
      </c>
      <c r="C41" s="6" t="s">
        <v>23</v>
      </c>
      <c r="D41" s="35" t="s">
        <v>89</v>
      </c>
      <c r="E41" s="34" t="s">
        <v>73</v>
      </c>
      <c r="F41" s="6" t="s">
        <v>62</v>
      </c>
      <c r="G41" s="6" t="s">
        <v>23</v>
      </c>
      <c r="H41" s="35" t="s">
        <v>89</v>
      </c>
      <c r="I41" s="34" t="s">
        <v>73</v>
      </c>
      <c r="J41" s="6" t="s">
        <v>62</v>
      </c>
      <c r="K41" s="6" t="s">
        <v>23</v>
      </c>
      <c r="L41" s="35" t="s">
        <v>89</v>
      </c>
      <c r="M41" s="34" t="s">
        <v>73</v>
      </c>
      <c r="N41" s="6" t="s">
        <v>62</v>
      </c>
      <c r="O41" s="6" t="s">
        <v>23</v>
      </c>
      <c r="P41" s="35" t="s">
        <v>89</v>
      </c>
      <c r="Q41" s="130" t="s">
        <v>73</v>
      </c>
      <c r="R41" s="9" t="s">
        <v>62</v>
      </c>
      <c r="S41" s="9" t="s">
        <v>23</v>
      </c>
      <c r="T41" s="226" t="s">
        <v>89</v>
      </c>
      <c r="Y41" s="6" t="s">
        <v>73</v>
      </c>
      <c r="Z41" s="6" t="s">
        <v>62</v>
      </c>
      <c r="AA41" s="6" t="s">
        <v>90</v>
      </c>
      <c r="AB41" s="6" t="s">
        <v>85</v>
      </c>
    </row>
    <row r="42" spans="1:35" ht="15.75" thickBot="1" x14ac:dyDescent="0.3">
      <c r="A42" s="280">
        <f>SUM(B26:B40)</f>
        <v>24999.98000000001</v>
      </c>
      <c r="B42" s="110">
        <f ca="1">D21*B24</f>
        <v>21552.20212604</v>
      </c>
      <c r="C42" s="95">
        <f>SUM(D26:D40)</f>
        <v>51281.869999999995</v>
      </c>
      <c r="D42" s="281">
        <f ca="1">B42+C42-A42</f>
        <v>47834.092126039992</v>
      </c>
      <c r="E42" s="280">
        <f>SUM(F26:F40)</f>
        <v>177146.84</v>
      </c>
      <c r="F42" s="110">
        <f ca="1">H21*F24</f>
        <v>163140.89996456</v>
      </c>
      <c r="G42" s="95">
        <f>SUM(H26:H40)</f>
        <v>88399.95</v>
      </c>
      <c r="H42" s="281">
        <f ca="1">F42+G42-E42</f>
        <v>74394.009964560013</v>
      </c>
      <c r="I42" s="380">
        <f>SUM(J26:J40)</f>
        <v>49999.98</v>
      </c>
      <c r="J42" s="110">
        <f ca="1">L21*J24</f>
        <v>27405.881936400001</v>
      </c>
      <c r="K42" s="95">
        <f>SUM(L27:L40)</f>
        <v>951.08</v>
      </c>
      <c r="L42" s="281">
        <f ca="1">J42+K42-I42</f>
        <v>-21643.0180636</v>
      </c>
      <c r="M42" s="380">
        <f>SUM(N26:N40)</f>
        <v>24999.960000000006</v>
      </c>
      <c r="N42" s="110">
        <f ca="1">P21*N24</f>
        <v>21681.154734799999</v>
      </c>
      <c r="O42" s="95">
        <f>SUM(P26:P40)</f>
        <v>22662.68</v>
      </c>
      <c r="P42" s="281">
        <f ca="1">N42+O42-M42</f>
        <v>19343.874734799989</v>
      </c>
      <c r="Q42" s="280">
        <f>SUM(R27:R40)</f>
        <v>11707.240000000002</v>
      </c>
      <c r="R42" s="110">
        <f ca="1">T21*R24</f>
        <v>5768.4449999999997</v>
      </c>
      <c r="S42" s="95">
        <f>SUM(T27:T40)</f>
        <v>506.87</v>
      </c>
      <c r="T42" s="281">
        <f ca="1">R42+S42-Q42</f>
        <v>-5431.925000000002</v>
      </c>
      <c r="Y42" s="3">
        <f>A42+E42+A121+M42+Q42</f>
        <v>250265.15000000002</v>
      </c>
      <c r="Z42" s="3">
        <f ca="1">B42+F42+B121+N42+R42</f>
        <v>212142.7018254</v>
      </c>
      <c r="AA42" s="3">
        <f ca="1">D42+H42+D121+P42+T42</f>
        <v>142084.0118254</v>
      </c>
      <c r="AB42" s="3">
        <f>C42+G42+C121+O42+S42</f>
        <v>180206.46</v>
      </c>
    </row>
    <row r="43" spans="1:35" ht="15.75" thickBot="1" x14ac:dyDescent="0.3">
      <c r="A43" s="282" t="s">
        <v>181</v>
      </c>
      <c r="B43" s="136"/>
      <c r="C43" s="135"/>
      <c r="D43" s="136"/>
      <c r="E43" s="135"/>
      <c r="F43" s="136"/>
      <c r="G43" s="135"/>
      <c r="H43" s="136"/>
      <c r="I43" s="135"/>
      <c r="J43" s="136"/>
      <c r="K43" s="135"/>
      <c r="L43" s="136"/>
      <c r="M43" s="135"/>
      <c r="N43" s="136"/>
      <c r="O43" s="135"/>
      <c r="P43" s="136"/>
      <c r="Q43" s="136"/>
      <c r="R43" s="136"/>
      <c r="S43" s="136"/>
      <c r="T43" s="136"/>
      <c r="U43" s="136"/>
      <c r="V43" s="136"/>
      <c r="W43" s="136"/>
      <c r="X43" s="136"/>
      <c r="Y43" s="136"/>
      <c r="Z43" s="136"/>
      <c r="AA43" s="136"/>
      <c r="AB43" s="136"/>
    </row>
    <row r="44" spans="1:35" x14ac:dyDescent="0.25">
      <c r="A44" s="90" t="e" vm="15">
        <v>#VALUE!</v>
      </c>
      <c r="B44" s="91"/>
      <c r="C44" s="91"/>
      <c r="D44" s="93" cm="1">
        <f t="array" aca="1" ref="D44" ca="1">_FV(A44,"Price")</f>
        <v>14.294499999999999</v>
      </c>
      <c r="E44" s="90" t="e" vm="16">
        <v>#VALUE!</v>
      </c>
      <c r="F44" s="91"/>
      <c r="G44" s="91"/>
      <c r="H44" s="93" cm="1">
        <f t="array" aca="1" ref="H44" ca="1">_FV(E44,"Price")</f>
        <v>10.039999999999999</v>
      </c>
      <c r="I44" s="90" t="e" vm="6">
        <v>#VALUE!</v>
      </c>
      <c r="J44" s="91"/>
      <c r="K44" s="91"/>
      <c r="L44" s="93" cm="1">
        <f t="array" aca="1" ref="L44" ca="1">_FV(I44,"Price")</f>
        <v>37.873100000000001</v>
      </c>
      <c r="M44" s="90" t="e" vm="9">
        <v>#VALUE!</v>
      </c>
      <c r="N44" s="91"/>
      <c r="O44" s="91"/>
      <c r="P44" s="93" cm="1">
        <f t="array" aca="1" ref="P44" ca="1">_FV(M44,"Price")</f>
        <v>12.18</v>
      </c>
      <c r="Q44" s="90" t="e" vm="17">
        <v>#VALUE!</v>
      </c>
      <c r="R44" s="91"/>
      <c r="S44" s="91"/>
      <c r="T44" s="93" cm="1">
        <f t="array" aca="1" ref="T44" ca="1">_FV(Q44,"Price")</f>
        <v>14.85</v>
      </c>
      <c r="Y44" s="269" t="s">
        <v>170</v>
      </c>
      <c r="Z44" s="270"/>
    </row>
    <row r="45" spans="1:35" ht="15.75" thickBot="1" x14ac:dyDescent="0.3">
      <c r="A45" s="38"/>
      <c r="C45" s="222" t="s">
        <v>162</v>
      </c>
      <c r="D45" s="70">
        <f ca="1">D44-A47</f>
        <v>-5.0555000000000021</v>
      </c>
      <c r="E45" s="38"/>
      <c r="G45" s="222" t="s">
        <v>162</v>
      </c>
      <c r="H45" s="70">
        <f ca="1">H44-E47</f>
        <v>10.039999999999999</v>
      </c>
      <c r="I45" s="38"/>
      <c r="K45" s="222" t="s">
        <v>162</v>
      </c>
      <c r="L45" s="70">
        <f ca="1">L44-I47</f>
        <v>27.103100000000001</v>
      </c>
      <c r="M45" s="38"/>
      <c r="O45" s="222" t="s">
        <v>162</v>
      </c>
      <c r="P45" s="70">
        <f ca="1">P44-M47</f>
        <v>-9.25</v>
      </c>
      <c r="Q45" s="38"/>
      <c r="S45" s="222" t="s">
        <v>162</v>
      </c>
      <c r="T45" s="70">
        <f ca="1">T44-Q47</f>
        <v>14.85</v>
      </c>
      <c r="Y45" s="250" t="s">
        <v>169</v>
      </c>
      <c r="Z45" s="255" t="s">
        <v>104</v>
      </c>
    </row>
    <row r="46" spans="1:35" x14ac:dyDescent="0.25">
      <c r="A46" s="130" t="s">
        <v>177</v>
      </c>
      <c r="B46" s="10" t="s">
        <v>178</v>
      </c>
      <c r="C46" s="8" t="s">
        <v>158</v>
      </c>
      <c r="D46" s="226" t="s">
        <v>179</v>
      </c>
      <c r="E46" s="130" t="s">
        <v>177</v>
      </c>
      <c r="F46" s="10" t="s">
        <v>178</v>
      </c>
      <c r="G46" s="8" t="s">
        <v>158</v>
      </c>
      <c r="H46" s="226" t="s">
        <v>179</v>
      </c>
      <c r="I46" s="130" t="s">
        <v>177</v>
      </c>
      <c r="J46" s="10" t="s">
        <v>178</v>
      </c>
      <c r="K46" s="8" t="s">
        <v>158</v>
      </c>
      <c r="L46" s="226" t="s">
        <v>179</v>
      </c>
      <c r="M46" s="130" t="s">
        <v>177</v>
      </c>
      <c r="N46" s="10" t="s">
        <v>178</v>
      </c>
      <c r="O46" s="8" t="s">
        <v>158</v>
      </c>
      <c r="P46" s="226" t="s">
        <v>179</v>
      </c>
      <c r="Q46" s="130" t="s">
        <v>177</v>
      </c>
      <c r="R46" s="10" t="s">
        <v>178</v>
      </c>
      <c r="S46" s="8" t="s">
        <v>158</v>
      </c>
      <c r="T46" s="226" t="s">
        <v>179</v>
      </c>
      <c r="W46" s="69"/>
      <c r="Y46" s="11" t="s">
        <v>7</v>
      </c>
      <c r="Z46" s="256">
        <f>AA15</f>
        <v>3.0624798499838786</v>
      </c>
    </row>
    <row r="47" spans="1:35" x14ac:dyDescent="0.25">
      <c r="A47" s="132">
        <v>19.350000000000001</v>
      </c>
      <c r="B47" s="25">
        <v>1347.922253</v>
      </c>
      <c r="C47" s="278">
        <f>(A65-C65)/Y8</f>
        <v>11.428875245034583</v>
      </c>
      <c r="D47" s="279">
        <f>C65/A65</f>
        <v>0.41974067563046358</v>
      </c>
      <c r="E47" s="132">
        <v>0</v>
      </c>
      <c r="F47" s="25">
        <v>0</v>
      </c>
      <c r="G47" s="278">
        <f>(E65-G65)/Y9</f>
        <v>0.53874292872421436</v>
      </c>
      <c r="H47" s="279"/>
      <c r="I47" s="132">
        <v>10.77</v>
      </c>
      <c r="J47" s="25">
        <v>13349.3382</v>
      </c>
      <c r="K47" s="278">
        <f>(I65-K65)/Y14</f>
        <v>17.948100671513021</v>
      </c>
      <c r="L47" s="279">
        <f>K65/I65</f>
        <v>0.37247698894803044</v>
      </c>
      <c r="M47" s="132">
        <v>21.43</v>
      </c>
      <c r="N47" s="25">
        <v>5155.0500259999999</v>
      </c>
      <c r="O47" s="278">
        <f>(M65-O65)/Y13</f>
        <v>7.5039551194918053</v>
      </c>
      <c r="P47" s="279">
        <f>O65/M65</f>
        <v>0.58770840482882358</v>
      </c>
      <c r="Q47" s="132">
        <v>0</v>
      </c>
      <c r="R47" s="25">
        <v>0</v>
      </c>
      <c r="S47" s="278">
        <f>(Q65-S65)/Y13</f>
        <v>1.4198436986118603</v>
      </c>
      <c r="T47" s="279"/>
      <c r="W47" s="1"/>
      <c r="Y47" s="11" t="s">
        <v>2</v>
      </c>
      <c r="Z47" s="256">
        <f>AA11</f>
        <v>0.53832078893796054</v>
      </c>
    </row>
    <row r="48" spans="1:35" x14ac:dyDescent="0.25">
      <c r="A48" s="86" t="s">
        <v>19</v>
      </c>
      <c r="B48" s="80" t="s">
        <v>72</v>
      </c>
      <c r="C48" s="79" t="s">
        <v>19</v>
      </c>
      <c r="D48" s="87" t="s">
        <v>13</v>
      </c>
      <c r="E48" s="86" t="s">
        <v>19</v>
      </c>
      <c r="F48" s="80" t="s">
        <v>72</v>
      </c>
      <c r="G48" s="79" t="s">
        <v>19</v>
      </c>
      <c r="H48" s="87" t="s">
        <v>13</v>
      </c>
      <c r="I48" s="86" t="s">
        <v>19</v>
      </c>
      <c r="J48" s="80" t="s">
        <v>72</v>
      </c>
      <c r="K48" s="79" t="s">
        <v>19</v>
      </c>
      <c r="L48" s="87" t="s">
        <v>13</v>
      </c>
      <c r="M48" s="86" t="s">
        <v>19</v>
      </c>
      <c r="N48" s="80" t="s">
        <v>72</v>
      </c>
      <c r="O48" s="79" t="s">
        <v>19</v>
      </c>
      <c r="P48" s="87" t="s">
        <v>13</v>
      </c>
      <c r="Q48" s="86" t="s">
        <v>19</v>
      </c>
      <c r="R48" s="80" t="s">
        <v>72</v>
      </c>
      <c r="S48" s="79" t="s">
        <v>19</v>
      </c>
      <c r="T48" s="87" t="s">
        <v>13</v>
      </c>
      <c r="W48" s="1"/>
      <c r="Y48" s="11" t="s">
        <v>8</v>
      </c>
      <c r="Z48" s="256">
        <f>AA12</f>
        <v>2.3952028789937034</v>
      </c>
    </row>
    <row r="49" spans="1:35" x14ac:dyDescent="0.25">
      <c r="A49" s="259">
        <v>2024</v>
      </c>
      <c r="B49" s="260">
        <f>10264.6+200000+250-200000+24986.76+109.73+323.85</f>
        <v>35934.94</v>
      </c>
      <c r="C49" s="265" t="s">
        <v>36</v>
      </c>
      <c r="D49" s="262">
        <f>109.73+323.85</f>
        <v>433.58000000000004</v>
      </c>
      <c r="E49" s="259">
        <v>2024</v>
      </c>
      <c r="F49" s="263">
        <f>5000+15000.01+61875+19739-49979.76-24986.76-25382.52+64.05+33.04+201.62</f>
        <v>1563.6800000000085</v>
      </c>
      <c r="G49" s="266" t="s">
        <v>36</v>
      </c>
      <c r="H49" s="262">
        <f>64.05+33.04+201.62</f>
        <v>298.71000000000004</v>
      </c>
      <c r="I49" s="267">
        <v>2024</v>
      </c>
      <c r="J49" s="260">
        <f>2923.93+4971.51+29675.36+25000+1000+1000+2050+3317+2000</f>
        <v>71937.8</v>
      </c>
      <c r="K49" s="261">
        <v>45628</v>
      </c>
      <c r="L49" s="262">
        <v>4000.03</v>
      </c>
      <c r="M49" s="268">
        <v>45630</v>
      </c>
      <c r="N49" s="260">
        <v>10000</v>
      </c>
      <c r="O49" s="261">
        <v>45656</v>
      </c>
      <c r="P49" s="262">
        <v>10300.4</v>
      </c>
      <c r="Q49" s="267">
        <v>2024</v>
      </c>
      <c r="R49" s="263">
        <f>10000+5000+500+25+20</f>
        <v>15545</v>
      </c>
      <c r="S49" s="261">
        <v>45632</v>
      </c>
      <c r="T49" s="262">
        <v>615.85</v>
      </c>
      <c r="W49" s="1"/>
      <c r="Y49" s="11" t="s">
        <v>1</v>
      </c>
      <c r="Z49" s="256">
        <f>AA16</f>
        <v>1.4913596433182861</v>
      </c>
    </row>
    <row r="50" spans="1:35" x14ac:dyDescent="0.25">
      <c r="A50" s="68">
        <v>45658</v>
      </c>
      <c r="B50" s="33">
        <v>21000</v>
      </c>
      <c r="C50" s="97" t="s">
        <v>37</v>
      </c>
      <c r="D50" s="67">
        <f>581.83+469.04+148.62+297.83+564.15</f>
        <v>2061.4700000000003</v>
      </c>
      <c r="E50" s="68">
        <v>45660</v>
      </c>
      <c r="F50" s="14">
        <v>21690.57</v>
      </c>
      <c r="G50" s="97" t="s">
        <v>37</v>
      </c>
      <c r="H50" s="67">
        <f>175.82+140.91+216.78+185.14</f>
        <v>718.65</v>
      </c>
      <c r="I50" s="68">
        <v>45698</v>
      </c>
      <c r="J50" s="52">
        <v>1384</v>
      </c>
      <c r="K50" s="32">
        <v>45656</v>
      </c>
      <c r="L50" s="67">
        <v>4483.08</v>
      </c>
      <c r="M50" s="68">
        <v>45642</v>
      </c>
      <c r="N50" s="33">
        <v>199992.8</v>
      </c>
      <c r="O50" s="32">
        <v>45681</v>
      </c>
      <c r="P50" s="67">
        <v>8939.16</v>
      </c>
      <c r="Q50" s="68">
        <v>45659</v>
      </c>
      <c r="R50" s="33">
        <v>25000</v>
      </c>
      <c r="S50" s="32">
        <v>45663</v>
      </c>
      <c r="T50" s="67">
        <v>1897.81</v>
      </c>
      <c r="Y50" s="11" t="s">
        <v>20</v>
      </c>
      <c r="Z50" s="256">
        <f>AA8</f>
        <v>0.60925609416024096</v>
      </c>
    </row>
    <row r="51" spans="1:35" x14ac:dyDescent="0.25">
      <c r="A51" s="68">
        <v>45875</v>
      </c>
      <c r="B51" s="33">
        <v>-24983.45</v>
      </c>
      <c r="C51" s="97" t="s">
        <v>38</v>
      </c>
      <c r="D51" s="67">
        <f>553.45+151.29+406.92+523.13</f>
        <v>1634.79</v>
      </c>
      <c r="E51" s="68">
        <v>45875</v>
      </c>
      <c r="F51" s="14">
        <v>-16548.11</v>
      </c>
      <c r="G51" s="97" t="s">
        <v>38</v>
      </c>
      <c r="H51" s="67">
        <f>245.01+189.43+233.42+167.25</f>
        <v>835.11</v>
      </c>
      <c r="I51" s="68">
        <v>45704</v>
      </c>
      <c r="J51" s="52">
        <v>8000</v>
      </c>
      <c r="K51" s="32">
        <v>45681</v>
      </c>
      <c r="L51" s="67">
        <v>3455.49</v>
      </c>
      <c r="M51" s="68">
        <v>45657</v>
      </c>
      <c r="N51" s="33">
        <v>-34995.040000000001</v>
      </c>
      <c r="O51" s="32">
        <v>45709</v>
      </c>
      <c r="P51" s="67">
        <v>6235.78</v>
      </c>
      <c r="Q51" s="68">
        <v>45670</v>
      </c>
      <c r="R51" s="33">
        <v>-29576.87</v>
      </c>
      <c r="S51" s="32">
        <v>45857</v>
      </c>
      <c r="T51" s="67">
        <v>1392.81</v>
      </c>
      <c r="Y51" s="11" t="s">
        <v>3</v>
      </c>
      <c r="Z51" s="256">
        <f>AA9</f>
        <v>1.3427605149907385</v>
      </c>
    </row>
    <row r="52" spans="1:35" x14ac:dyDescent="0.25">
      <c r="A52" s="38"/>
      <c r="C52" s="97" t="s">
        <v>45</v>
      </c>
      <c r="D52" s="67">
        <f>450.01+429.51+252.65+248.79</f>
        <v>1380.96</v>
      </c>
      <c r="E52" s="66"/>
      <c r="F52" s="14"/>
      <c r="G52" s="97" t="s">
        <v>45</v>
      </c>
      <c r="H52" s="67">
        <f>303.11+126.29+192.33+165.74</f>
        <v>787.47</v>
      </c>
      <c r="I52" s="68">
        <v>45730</v>
      </c>
      <c r="J52" s="33">
        <v>10000.01</v>
      </c>
      <c r="K52" s="32">
        <v>45709</v>
      </c>
      <c r="L52" s="67">
        <v>3332.91</v>
      </c>
      <c r="M52" s="68">
        <v>45665</v>
      </c>
      <c r="N52" s="33">
        <v>-4971.04</v>
      </c>
      <c r="O52" s="32">
        <v>45737</v>
      </c>
      <c r="P52" s="67">
        <v>4934.49</v>
      </c>
      <c r="Q52" s="68">
        <v>45845</v>
      </c>
      <c r="R52" s="33">
        <v>9999.99</v>
      </c>
      <c r="S52" s="32"/>
      <c r="T52" s="67"/>
      <c r="Y52" s="11" t="s">
        <v>4</v>
      </c>
      <c r="Z52" s="256">
        <f>AA14</f>
        <v>0.41955838505940551</v>
      </c>
    </row>
    <row r="53" spans="1:35" x14ac:dyDescent="0.25">
      <c r="A53" s="66"/>
      <c r="B53" s="33"/>
      <c r="C53" s="98" t="s">
        <v>48</v>
      </c>
      <c r="D53" s="67">
        <f>288.62+289.21+280.29+274.65</f>
        <v>1132.77</v>
      </c>
      <c r="E53" s="38"/>
      <c r="G53" s="98" t="s">
        <v>48</v>
      </c>
      <c r="H53" s="67">
        <f>224.47+162.46+168.13+172.29</f>
        <v>727.34999999999991</v>
      </c>
      <c r="I53" s="68">
        <v>45740</v>
      </c>
      <c r="J53" s="33">
        <v>10000</v>
      </c>
      <c r="K53" s="32">
        <v>45737</v>
      </c>
      <c r="L53" s="67">
        <v>3215.01</v>
      </c>
      <c r="M53" s="68">
        <v>45839</v>
      </c>
      <c r="N53" s="33">
        <f>-71461.65+11931.41</f>
        <v>-59530.239999999991</v>
      </c>
      <c r="O53" s="32">
        <v>45768</v>
      </c>
      <c r="P53" s="67">
        <v>4654.75</v>
      </c>
      <c r="Q53" s="68">
        <v>45846</v>
      </c>
      <c r="R53" s="33">
        <v>7737.55</v>
      </c>
      <c r="S53" s="32"/>
      <c r="T53" s="67"/>
      <c r="Y53" s="11" t="s">
        <v>5</v>
      </c>
      <c r="Z53" s="256">
        <f>AA13</f>
        <v>0.65931886095677761</v>
      </c>
    </row>
    <row r="54" spans="1:35" x14ac:dyDescent="0.25">
      <c r="A54" s="38"/>
      <c r="C54" s="99" t="s">
        <v>74</v>
      </c>
      <c r="D54" s="88">
        <f>300.21+314.77+593.88+771.33+870.6</f>
        <v>2850.79</v>
      </c>
      <c r="E54" s="66"/>
      <c r="F54" s="14"/>
      <c r="G54" s="99" t="s">
        <v>74</v>
      </c>
      <c r="H54" s="88">
        <f>219.8+211.61+240.73+234.42+270.85</f>
        <v>1177.4099999999999</v>
      </c>
      <c r="I54" s="68">
        <v>45779</v>
      </c>
      <c r="J54" s="33">
        <v>9999.99</v>
      </c>
      <c r="K54" s="32">
        <v>45768</v>
      </c>
      <c r="L54" s="67">
        <v>5358.2</v>
      </c>
      <c r="M54" s="66"/>
      <c r="N54" s="33"/>
      <c r="O54" s="32">
        <v>45793</v>
      </c>
      <c r="P54" s="67">
        <v>9849.73</v>
      </c>
      <c r="Q54" s="68">
        <v>45875</v>
      </c>
      <c r="R54" s="33">
        <v>-16179.28</v>
      </c>
      <c r="S54" s="32"/>
      <c r="T54" s="67"/>
      <c r="Y54" s="11" t="s">
        <v>6</v>
      </c>
      <c r="Z54" s="256">
        <f>AA18</f>
        <v>1.5761699899172865</v>
      </c>
    </row>
    <row r="55" spans="1:35" x14ac:dyDescent="0.25">
      <c r="A55" s="38"/>
      <c r="C55" s="99" t="s">
        <v>77</v>
      </c>
      <c r="D55" s="88">
        <f>620.92+507.98+502.63+467.85</f>
        <v>2099.38</v>
      </c>
      <c r="E55" s="66"/>
      <c r="F55" s="14"/>
      <c r="G55" s="99" t="s">
        <v>77</v>
      </c>
      <c r="H55" s="88">
        <f>216.91+227.24+179.47+195.1</f>
        <v>818.72</v>
      </c>
      <c r="I55" s="68">
        <v>45779</v>
      </c>
      <c r="J55" s="33">
        <v>9999.99</v>
      </c>
      <c r="K55" s="32">
        <v>45793</v>
      </c>
      <c r="L55" s="88">
        <v>7924.69</v>
      </c>
      <c r="M55" s="66"/>
      <c r="O55" s="32">
        <v>45821</v>
      </c>
      <c r="P55" s="67">
        <v>3753.25</v>
      </c>
      <c r="Q55" s="66"/>
      <c r="R55" s="14"/>
      <c r="S55" s="32"/>
      <c r="T55" s="67"/>
      <c r="Y55" s="27" t="s">
        <v>171</v>
      </c>
      <c r="Z55" s="257">
        <f>AA10</f>
        <v>0.68366925082256791</v>
      </c>
      <c r="AI55" s="69"/>
    </row>
    <row r="56" spans="1:35" x14ac:dyDescent="0.25">
      <c r="A56" s="38"/>
      <c r="C56" s="99" t="s">
        <v>76</v>
      </c>
      <c r="D56" s="88">
        <f>164.67+375.41+450.31+604.28</f>
        <v>1594.67</v>
      </c>
      <c r="E56" s="68"/>
      <c r="F56" s="14"/>
      <c r="G56" s="99" t="s">
        <v>76</v>
      </c>
      <c r="H56" s="88">
        <f>198.38+169.77+131.2+231.65</f>
        <v>731</v>
      </c>
      <c r="I56" s="68">
        <v>45797</v>
      </c>
      <c r="J56" s="84">
        <f>8809.45+1999.99</f>
        <v>10809.44</v>
      </c>
      <c r="K56" s="20">
        <v>45821</v>
      </c>
      <c r="L56" s="88">
        <v>4675.4799999999996</v>
      </c>
      <c r="M56" s="68"/>
      <c r="O56" s="32">
        <v>45849</v>
      </c>
      <c r="P56" s="88">
        <v>4317.25</v>
      </c>
      <c r="Q56" s="68"/>
      <c r="R56" s="14"/>
      <c r="S56" s="17"/>
      <c r="T56" s="81"/>
    </row>
    <row r="57" spans="1:35" x14ac:dyDescent="0.25">
      <c r="A57" s="66"/>
      <c r="B57" s="1"/>
      <c r="C57" s="99" t="s">
        <v>75</v>
      </c>
      <c r="D57" s="88">
        <f>222.93</f>
        <v>222.93</v>
      </c>
      <c r="E57" s="38"/>
      <c r="G57" s="99" t="s">
        <v>75</v>
      </c>
      <c r="H57" s="88">
        <f>207.45</f>
        <v>207.45</v>
      </c>
      <c r="I57" s="68">
        <v>45826</v>
      </c>
      <c r="J57" s="84">
        <v>14614.56</v>
      </c>
      <c r="K57" s="32">
        <v>45849</v>
      </c>
      <c r="L57" s="88">
        <v>5170.2</v>
      </c>
      <c r="M57" s="66"/>
      <c r="N57" s="1"/>
      <c r="O57" s="32">
        <v>45877</v>
      </c>
      <c r="P57" s="88">
        <v>6142.91</v>
      </c>
      <c r="Q57" s="66"/>
      <c r="R57" s="18"/>
      <c r="S57" s="17"/>
      <c r="T57" s="88"/>
    </row>
    <row r="58" spans="1:35" x14ac:dyDescent="0.25">
      <c r="A58" s="68"/>
      <c r="B58" s="84"/>
      <c r="C58" s="99" t="s">
        <v>78</v>
      </c>
      <c r="D58" s="88"/>
      <c r="E58" s="68"/>
      <c r="F58" s="84"/>
      <c r="G58" s="99" t="s">
        <v>78</v>
      </c>
      <c r="H58" s="88"/>
      <c r="I58" s="68"/>
      <c r="J58" s="84"/>
      <c r="K58" s="32">
        <v>45877</v>
      </c>
      <c r="L58" s="88">
        <v>4011.48</v>
      </c>
      <c r="M58" s="68"/>
      <c r="N58" s="84"/>
      <c r="O58" s="32">
        <v>45909</v>
      </c>
      <c r="P58" s="88">
        <v>5811.99</v>
      </c>
      <c r="Q58" s="68"/>
      <c r="R58" s="84"/>
      <c r="S58" s="17"/>
      <c r="T58" s="88"/>
    </row>
    <row r="59" spans="1:35" x14ac:dyDescent="0.25">
      <c r="A59" s="68"/>
      <c r="B59" s="84"/>
      <c r="C59" s="99" t="s">
        <v>79</v>
      </c>
      <c r="D59" s="88"/>
      <c r="E59" s="68"/>
      <c r="F59" s="84"/>
      <c r="G59" s="99" t="s">
        <v>79</v>
      </c>
      <c r="H59" s="88"/>
      <c r="I59" s="68"/>
      <c r="J59" s="84"/>
      <c r="K59" s="32">
        <v>45905</v>
      </c>
      <c r="L59" s="88">
        <v>9032.86</v>
      </c>
      <c r="M59" s="68"/>
      <c r="N59" s="84"/>
      <c r="O59" s="17"/>
      <c r="P59" s="88"/>
      <c r="Q59" s="38"/>
      <c r="S59" s="17"/>
      <c r="T59" s="88"/>
    </row>
    <row r="60" spans="1:35" x14ac:dyDescent="0.25">
      <c r="A60" s="68"/>
      <c r="B60" s="84"/>
      <c r="C60" s="99" t="s">
        <v>80</v>
      </c>
      <c r="D60" s="88"/>
      <c r="E60" s="68"/>
      <c r="F60" s="84"/>
      <c r="G60" s="99" t="s">
        <v>80</v>
      </c>
      <c r="H60" s="88"/>
      <c r="I60" s="68"/>
      <c r="J60" s="84"/>
      <c r="K60" s="17"/>
      <c r="L60" s="88"/>
      <c r="M60" s="68"/>
      <c r="N60" s="84"/>
      <c r="O60" s="17"/>
      <c r="P60" s="88"/>
      <c r="Q60" s="68"/>
      <c r="R60" s="84"/>
      <c r="S60" s="17"/>
      <c r="T60" s="88"/>
    </row>
    <row r="61" spans="1:35" x14ac:dyDescent="0.25">
      <c r="A61" s="68"/>
      <c r="B61" s="84"/>
      <c r="C61" s="99" t="s">
        <v>81</v>
      </c>
      <c r="D61" s="88"/>
      <c r="E61" s="68"/>
      <c r="F61" s="84"/>
      <c r="G61" s="99" t="s">
        <v>81</v>
      </c>
      <c r="H61" s="88"/>
      <c r="I61" s="68"/>
      <c r="J61" s="84"/>
      <c r="K61" s="17"/>
      <c r="L61" s="88"/>
      <c r="M61" s="68"/>
      <c r="N61" s="84"/>
      <c r="O61" s="17"/>
      <c r="P61" s="88"/>
      <c r="Q61" s="68"/>
      <c r="R61" s="84"/>
      <c r="S61" s="17"/>
      <c r="T61" s="88"/>
    </row>
    <row r="62" spans="1:35" x14ac:dyDescent="0.25">
      <c r="A62" s="66"/>
      <c r="B62" s="84"/>
      <c r="C62" s="17"/>
      <c r="D62" s="88"/>
      <c r="E62" s="66"/>
      <c r="F62" s="84"/>
      <c r="G62" s="17"/>
      <c r="H62" s="88"/>
      <c r="I62" s="66"/>
      <c r="J62" s="84"/>
      <c r="K62" s="17"/>
      <c r="L62" s="88"/>
      <c r="M62" s="66"/>
      <c r="N62" s="84"/>
      <c r="O62" s="17"/>
      <c r="P62" s="88"/>
      <c r="Q62" s="66"/>
      <c r="R62" s="84"/>
      <c r="S62" s="17"/>
      <c r="T62" s="88"/>
    </row>
    <row r="63" spans="1:35" x14ac:dyDescent="0.25">
      <c r="A63" s="204"/>
      <c r="B63" s="205"/>
      <c r="C63" s="206"/>
      <c r="D63" s="207"/>
      <c r="E63" s="204"/>
      <c r="F63" s="205"/>
      <c r="G63" s="206"/>
      <c r="H63" s="207"/>
      <c r="I63" s="204"/>
      <c r="J63" s="205"/>
      <c r="K63" s="206"/>
      <c r="L63" s="207"/>
      <c r="M63" s="204"/>
      <c r="N63" s="205"/>
      <c r="O63" s="206"/>
      <c r="P63" s="207"/>
      <c r="Q63" s="204"/>
      <c r="R63" s="205"/>
      <c r="S63" s="206"/>
      <c r="T63" s="207"/>
    </row>
    <row r="64" spans="1:35" x14ac:dyDescent="0.25">
      <c r="A64" s="34" t="s">
        <v>73</v>
      </c>
      <c r="B64" s="6" t="s">
        <v>62</v>
      </c>
      <c r="C64" s="6" t="s">
        <v>23</v>
      </c>
      <c r="D64" s="35" t="s">
        <v>89</v>
      </c>
      <c r="E64" s="34" t="s">
        <v>73</v>
      </c>
      <c r="F64" s="6" t="s">
        <v>62</v>
      </c>
      <c r="G64" s="6" t="s">
        <v>23</v>
      </c>
      <c r="H64" s="35" t="s">
        <v>89</v>
      </c>
      <c r="I64" s="34" t="s">
        <v>73</v>
      </c>
      <c r="J64" s="6" t="s">
        <v>62</v>
      </c>
      <c r="K64" s="6" t="s">
        <v>23</v>
      </c>
      <c r="L64" s="35" t="s">
        <v>89</v>
      </c>
      <c r="M64" s="34" t="s">
        <v>73</v>
      </c>
      <c r="N64" s="6" t="s">
        <v>62</v>
      </c>
      <c r="O64" s="6" t="s">
        <v>23</v>
      </c>
      <c r="P64" s="35" t="s">
        <v>89</v>
      </c>
      <c r="Q64" s="34" t="s">
        <v>73</v>
      </c>
      <c r="R64" s="6" t="s">
        <v>62</v>
      </c>
      <c r="S64" s="6" t="s">
        <v>23</v>
      </c>
      <c r="T64" s="35" t="s">
        <v>89</v>
      </c>
      <c r="Y64" s="6" t="s">
        <v>73</v>
      </c>
      <c r="Z64" s="6" t="s">
        <v>62</v>
      </c>
      <c r="AA64" s="6" t="s">
        <v>90</v>
      </c>
      <c r="AB64" s="6" t="s">
        <v>85</v>
      </c>
    </row>
    <row r="65" spans="1:28" ht="15.75" thickBot="1" x14ac:dyDescent="0.3">
      <c r="A65" s="280">
        <f>SUM(B49:B63)</f>
        <v>31951.49</v>
      </c>
      <c r="B65" s="110">
        <f ca="1">D44*B47</f>
        <v>19267.874645508498</v>
      </c>
      <c r="C65" s="95">
        <f>SUM(D49:D63)</f>
        <v>13411.340000000002</v>
      </c>
      <c r="D65" s="281"/>
      <c r="E65" s="280">
        <f>SUM(F49:F63)</f>
        <v>6706.1400000000067</v>
      </c>
      <c r="F65" s="110">
        <f ca="1">H44*F47</f>
        <v>0</v>
      </c>
      <c r="G65" s="95">
        <f>SUM(H49:H63)</f>
        <v>6301.87</v>
      </c>
      <c r="H65" s="281">
        <v>0</v>
      </c>
      <c r="I65" s="280">
        <f>SUM(J49:J63)</f>
        <v>146745.79</v>
      </c>
      <c r="J65" s="110">
        <f ca="1">L44*J47</f>
        <v>505580.82058242004</v>
      </c>
      <c r="K65" s="95">
        <f>SUM(L49:L63)</f>
        <v>54659.43</v>
      </c>
      <c r="L65" s="281">
        <f ca="1">J65+K65-I65</f>
        <v>413494.46058242</v>
      </c>
      <c r="M65" s="280">
        <f>SUM(N49:N63)</f>
        <v>110496.47999999998</v>
      </c>
      <c r="N65" s="110">
        <f ca="1">P44*N47</f>
        <v>62788.50931668</v>
      </c>
      <c r="O65" s="95">
        <f>SUM(P49:P62)</f>
        <v>64939.71</v>
      </c>
      <c r="P65" s="281">
        <f ca="1">N65+O65-M65</f>
        <v>17231.739316680018</v>
      </c>
      <c r="Q65" s="280">
        <f>SUM(R49:R63)</f>
        <v>12526.390000000001</v>
      </c>
      <c r="R65" s="110">
        <f ca="1">T44*R47</f>
        <v>0</v>
      </c>
      <c r="S65" s="95">
        <f>SUM(T49:T63)</f>
        <v>3906.47</v>
      </c>
      <c r="T65" s="281">
        <v>0</v>
      </c>
      <c r="Y65" s="3">
        <f>A65+E65+I65+M65+Q65</f>
        <v>308426.29000000004</v>
      </c>
      <c r="Z65" s="3">
        <f ca="1">B65+F65+J65+N65+R65</f>
        <v>587637.2045446086</v>
      </c>
      <c r="AA65" s="3">
        <f ca="1">D65+H65+L65+P65+T65</f>
        <v>430726.1998991</v>
      </c>
      <c r="AB65" s="3">
        <f>C65+G65+K65+O65+S65</f>
        <v>143218.82</v>
      </c>
    </row>
    <row r="66" spans="1:28" ht="15.75" thickBot="1" x14ac:dyDescent="0.3">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8" t="s">
        <v>88</v>
      </c>
      <c r="B67" s="139" t="s">
        <v>87</v>
      </c>
      <c r="C67" s="142" t="s">
        <v>19</v>
      </c>
      <c r="D67" s="211" t="s">
        <v>28</v>
      </c>
      <c r="E67" s="227" t="s">
        <v>110</v>
      </c>
      <c r="F67" s="105"/>
      <c r="G67" s="105"/>
      <c r="H67" s="105"/>
      <c r="I67" s="105"/>
      <c r="J67" s="105"/>
      <c r="K67" s="105"/>
      <c r="L67" s="105"/>
      <c r="M67" s="150"/>
      <c r="N67" s="146" t="s">
        <v>60</v>
      </c>
      <c r="O67" s="119" t="s">
        <v>146</v>
      </c>
      <c r="P67" s="105"/>
      <c r="Q67" s="233" t="s">
        <v>165</v>
      </c>
      <c r="R67" s="13" t="s">
        <v>137</v>
      </c>
      <c r="S67" s="1"/>
      <c r="T67" s="1"/>
      <c r="U67" s="1"/>
    </row>
    <row r="68" spans="1:28" x14ac:dyDescent="0.25">
      <c r="A68" s="140" t="s">
        <v>15</v>
      </c>
      <c r="B68" s="141" t="s">
        <v>88</v>
      </c>
      <c r="C68" s="143"/>
      <c r="D68" s="235" t="s">
        <v>49</v>
      </c>
      <c r="E68" s="228" t="s">
        <v>9</v>
      </c>
      <c r="F68" s="62"/>
      <c r="G68" s="62"/>
      <c r="H68" s="156" t="s">
        <v>106</v>
      </c>
      <c r="I68" s="157" t="s">
        <v>19</v>
      </c>
      <c r="J68" s="157" t="s">
        <v>83</v>
      </c>
      <c r="K68" s="157" t="s">
        <v>107</v>
      </c>
      <c r="L68" s="157" t="s">
        <v>109</v>
      </c>
      <c r="M68" s="158" t="s">
        <v>108</v>
      </c>
      <c r="N68" s="157" t="s">
        <v>86</v>
      </c>
      <c r="O68" s="158" t="s">
        <v>147</v>
      </c>
      <c r="P68" s="157" t="s">
        <v>70</v>
      </c>
      <c r="Q68" s="107" t="s">
        <v>166</v>
      </c>
      <c r="R68" s="13" t="s">
        <v>138</v>
      </c>
      <c r="S68" s="6" t="s">
        <v>139</v>
      </c>
      <c r="T68" s="1"/>
      <c r="U68" s="1"/>
    </row>
    <row r="69" spans="1:28" x14ac:dyDescent="0.25">
      <c r="A69" s="66" t="s">
        <v>111</v>
      </c>
      <c r="B69" s="67">
        <v>187902</v>
      </c>
      <c r="C69" s="34">
        <v>2024</v>
      </c>
      <c r="D69" s="236">
        <v>15500</v>
      </c>
      <c r="E69" s="229" t="e" vm="13">
        <v>#VALUE!</v>
      </c>
      <c r="H69" s="159" cm="1">
        <f t="array" aca="1" ref="H69" ca="1">_FV(E69,"Price")</f>
        <v>453.58420000000001</v>
      </c>
      <c r="I69" s="20">
        <v>45805</v>
      </c>
      <c r="J69" s="1" t="s">
        <v>84</v>
      </c>
      <c r="K69" s="1"/>
      <c r="L69" s="43">
        <v>0.27778900000000001</v>
      </c>
      <c r="M69" s="14">
        <v>259.27999999999997</v>
      </c>
      <c r="N69" s="22">
        <f>L69*M69</f>
        <v>72.025131919999993</v>
      </c>
      <c r="O69" s="5">
        <f ca="1">H69*L69</f>
        <v>126.00070133380001</v>
      </c>
      <c r="P69" s="5">
        <f ca="1">O69-N69</f>
        <v>53.975569413800017</v>
      </c>
      <c r="Q69" s="234">
        <f ca="1">((O69-N69)/N69)</f>
        <v>0.74939910521444031</v>
      </c>
    </row>
    <row r="70" spans="1:28" x14ac:dyDescent="0.25">
      <c r="A70" s="38"/>
      <c r="B70" s="36"/>
      <c r="C70" s="38"/>
      <c r="E70" s="229" t="e" vm="18">
        <v>#VALUE!</v>
      </c>
      <c r="G70" s="13"/>
      <c r="H70" s="159" cm="1">
        <f t="array" aca="1" ref="H70" ca="1">_FV(E70,"Price")</f>
        <v>5.37</v>
      </c>
      <c r="I70" s="20">
        <v>45849</v>
      </c>
      <c r="J70" s="1" t="s">
        <v>84</v>
      </c>
      <c r="L70" s="43">
        <v>1.3852100000000001</v>
      </c>
      <c r="M70" s="14">
        <v>7.22</v>
      </c>
      <c r="N70" s="22">
        <f>L70*M70</f>
        <v>10.0012162</v>
      </c>
      <c r="O70" s="5">
        <f ca="1">H70*L70</f>
        <v>7.4385777000000006</v>
      </c>
      <c r="P70" s="5">
        <f ca="1">O70-N70</f>
        <v>-2.5626384999999994</v>
      </c>
      <c r="Q70" s="234">
        <f ca="1">((O70-N70)/N70)</f>
        <v>-0.25623268698060936</v>
      </c>
      <c r="R70" t="s">
        <v>140</v>
      </c>
      <c r="S70" s="175">
        <v>0.1</v>
      </c>
    </row>
    <row r="71" spans="1:28" x14ac:dyDescent="0.25">
      <c r="A71" s="38" t="s">
        <v>112</v>
      </c>
      <c r="B71" s="67">
        <v>476680</v>
      </c>
      <c r="C71" s="224">
        <v>45658</v>
      </c>
      <c r="D71" s="22">
        <f>8000+25000+25000+1000+4800</f>
        <v>63800</v>
      </c>
      <c r="E71" s="229" t="e" vm="19">
        <v>#VALUE!</v>
      </c>
      <c r="G71" s="13"/>
      <c r="H71" s="159" cm="1">
        <f t="array" aca="1" ref="H71" ca="1">_FV(E71,"Price")</f>
        <v>178.51</v>
      </c>
      <c r="I71" s="20">
        <v>45806</v>
      </c>
      <c r="J71" s="1" t="s">
        <v>84</v>
      </c>
      <c r="L71" s="1">
        <v>0</v>
      </c>
      <c r="M71" s="22"/>
      <c r="N71" s="22">
        <f>L71*M71</f>
        <v>0</v>
      </c>
      <c r="O71" s="5">
        <f ca="1">H71*L71</f>
        <v>0</v>
      </c>
      <c r="P71" s="5">
        <f ca="1">O71-N71</f>
        <v>0</v>
      </c>
      <c r="Q71" s="234"/>
      <c r="R71" t="s">
        <v>141</v>
      </c>
      <c r="S71" s="175">
        <v>0.15</v>
      </c>
    </row>
    <row r="72" spans="1:28" x14ac:dyDescent="0.25">
      <c r="A72" s="66"/>
      <c r="B72" s="67"/>
      <c r="C72" s="68">
        <v>45711</v>
      </c>
      <c r="D72" s="14">
        <v>1000</v>
      </c>
      <c r="E72" s="229" t="e" vm="18">
        <v>#VALUE!</v>
      </c>
      <c r="H72" s="159" cm="1">
        <f t="array" aca="1" ref="H72" ca="1">_FV(E72,"Price")</f>
        <v>5.37</v>
      </c>
      <c r="I72" s="20">
        <v>45852</v>
      </c>
      <c r="J72" s="1" t="s">
        <v>84</v>
      </c>
      <c r="L72" s="43">
        <v>724.38521000000003</v>
      </c>
      <c r="M72" s="2">
        <v>7.05</v>
      </c>
      <c r="N72" s="3">
        <f>M72*L72</f>
        <v>5106.9157304999999</v>
      </c>
      <c r="O72" s="5">
        <f ca="1">H72*L72</f>
        <v>3889.9485777000004</v>
      </c>
      <c r="P72" s="5">
        <f ca="1">M72*H72</f>
        <v>37.858499999999999</v>
      </c>
      <c r="Q72" s="234">
        <f ca="1">((O72-N72)/N72)</f>
        <v>-0.23829787234042543</v>
      </c>
      <c r="R72" t="s">
        <v>142</v>
      </c>
      <c r="S72" s="1" t="s">
        <v>143</v>
      </c>
    </row>
    <row r="73" spans="1:28" x14ac:dyDescent="0.25">
      <c r="A73" s="38"/>
      <c r="B73" s="36"/>
      <c r="C73" s="68">
        <v>45790</v>
      </c>
      <c r="D73" s="22">
        <v>9500</v>
      </c>
      <c r="E73" s="38"/>
      <c r="J73" s="1"/>
      <c r="L73" s="1"/>
      <c r="M73" s="14"/>
      <c r="Q73" s="234"/>
    </row>
    <row r="74" spans="1:28" x14ac:dyDescent="0.25">
      <c r="A74" s="66"/>
      <c r="B74" s="67"/>
      <c r="C74" s="68">
        <v>45801</v>
      </c>
      <c r="D74" s="22">
        <v>450</v>
      </c>
      <c r="E74" s="38"/>
      <c r="J74" s="1"/>
      <c r="L74" s="1"/>
      <c r="M74" s="14"/>
      <c r="Q74" s="234"/>
    </row>
    <row r="75" spans="1:28" x14ac:dyDescent="0.25">
      <c r="A75" s="68"/>
      <c r="B75" s="67"/>
      <c r="C75" s="68">
        <v>45828</v>
      </c>
      <c r="D75" s="14">
        <v>3000</v>
      </c>
      <c r="E75" s="229"/>
      <c r="J75" s="1"/>
      <c r="L75" s="1"/>
      <c r="M75" s="14"/>
      <c r="Q75" s="234"/>
      <c r="R75" s="13" t="s">
        <v>144</v>
      </c>
    </row>
    <row r="76" spans="1:28" x14ac:dyDescent="0.25">
      <c r="A76" s="68"/>
      <c r="B76" s="67"/>
      <c r="C76" s="68">
        <v>45840</v>
      </c>
      <c r="D76" s="14">
        <v>12000</v>
      </c>
      <c r="E76" s="229"/>
      <c r="I76" s="20"/>
      <c r="J76" s="1"/>
      <c r="K76" s="1"/>
      <c r="L76" s="1"/>
      <c r="M76" s="18"/>
      <c r="N76" s="22"/>
      <c r="O76" s="5"/>
      <c r="P76" s="5"/>
      <c r="Q76" s="234"/>
      <c r="R76" t="s">
        <v>145</v>
      </c>
    </row>
    <row r="77" spans="1:28" x14ac:dyDescent="0.25">
      <c r="A77" s="68"/>
      <c r="B77" s="67"/>
      <c r="C77" s="68">
        <v>45863</v>
      </c>
      <c r="D77" s="2">
        <v>2000</v>
      </c>
      <c r="E77" s="229"/>
      <c r="I77" s="20"/>
      <c r="J77" s="1"/>
      <c r="K77" s="1"/>
      <c r="L77" s="1"/>
      <c r="M77" s="18"/>
      <c r="N77" s="22"/>
      <c r="O77" s="5"/>
      <c r="P77" s="5"/>
      <c r="Q77" s="234"/>
    </row>
    <row r="78" spans="1:28" x14ac:dyDescent="0.25">
      <c r="A78" s="66"/>
      <c r="B78" s="67"/>
      <c r="C78" s="38"/>
      <c r="E78" s="229"/>
      <c r="H78" s="5"/>
      <c r="I78" s="20"/>
      <c r="J78" s="1"/>
      <c r="K78" s="1"/>
      <c r="L78" s="1"/>
      <c r="M78" s="2"/>
      <c r="N78" s="22"/>
      <c r="O78" s="2"/>
      <c r="P78" s="5"/>
      <c r="Q78" s="234"/>
    </row>
    <row r="79" spans="1:28" x14ac:dyDescent="0.25">
      <c r="A79" s="66"/>
      <c r="B79" s="67"/>
      <c r="C79" s="38"/>
      <c r="E79" s="38"/>
      <c r="P79" s="6"/>
      <c r="Q79" s="81"/>
    </row>
    <row r="80" spans="1:28" ht="15.75" thickBot="1" x14ac:dyDescent="0.3">
      <c r="A80" s="66"/>
      <c r="B80" s="67"/>
      <c r="C80" s="34">
        <v>2025</v>
      </c>
      <c r="D80" s="57">
        <f>SUM(D71:D77)</f>
        <v>91750</v>
      </c>
      <c r="E80" s="38"/>
      <c r="P80" s="20"/>
      <c r="Q80" s="81"/>
      <c r="R80" s="22"/>
      <c r="S80" s="22"/>
      <c r="T80" s="22"/>
      <c r="U80" s="69"/>
    </row>
    <row r="81" spans="1:21" ht="16.5" thickTop="1" thickBot="1" x14ac:dyDescent="0.3">
      <c r="A81" s="154"/>
      <c r="B81" s="155"/>
      <c r="C81" s="41"/>
      <c r="D81" s="42"/>
      <c r="E81" s="38"/>
      <c r="L81" s="1"/>
      <c r="M81" s="14"/>
      <c r="Q81" s="81"/>
      <c r="R81" s="22"/>
      <c r="S81" s="3"/>
      <c r="T81" s="22"/>
      <c r="U81" s="22"/>
    </row>
    <row r="82" spans="1:21" ht="15.75" thickBot="1" x14ac:dyDescent="0.3">
      <c r="A82" s="152"/>
      <c r="B82" s="153">
        <f>SUM(B71:B81)</f>
        <v>476680</v>
      </c>
      <c r="C82" s="152"/>
      <c r="D82" s="57">
        <f>D69+D80</f>
        <v>107250</v>
      </c>
      <c r="E82" s="230"/>
      <c r="F82" s="191"/>
      <c r="G82" s="191"/>
      <c r="H82" s="24"/>
      <c r="I82" s="192"/>
      <c r="J82" s="24"/>
      <c r="K82" s="24"/>
      <c r="L82" s="24"/>
      <c r="M82" s="24"/>
      <c r="N82" s="193">
        <f>SUM(N69:N81)</f>
        <v>5188.9420786199998</v>
      </c>
      <c r="O82" s="193">
        <f ca="1">SUM(O69:O81)</f>
        <v>4023.3878567338006</v>
      </c>
      <c r="P82" s="193">
        <f ca="1">SUM(P69:P81)</f>
        <v>89.271430913800017</v>
      </c>
      <c r="Q82" s="194">
        <f ca="1">((O82-N82)/N82)</f>
        <v>-0.22462270810241508</v>
      </c>
      <c r="U82" s="22"/>
    </row>
    <row r="83" spans="1:21" ht="16.5" thickTop="1" thickBot="1" x14ac:dyDescent="0.3">
      <c r="U83" s="22"/>
    </row>
    <row r="84" spans="1:21" x14ac:dyDescent="0.25">
      <c r="A84" s="177" t="s">
        <v>15</v>
      </c>
      <c r="B84" s="178" t="s">
        <v>41</v>
      </c>
      <c r="C84" s="178" t="s">
        <v>71</v>
      </c>
      <c r="D84" s="178" t="s">
        <v>114</v>
      </c>
      <c r="E84" s="178" t="s">
        <v>115</v>
      </c>
      <c r="F84" s="178" t="s">
        <v>116</v>
      </c>
      <c r="G84" s="178" t="s">
        <v>117</v>
      </c>
      <c r="H84" s="178" t="s">
        <v>118</v>
      </c>
      <c r="I84" s="178" t="s">
        <v>119</v>
      </c>
      <c r="J84" s="178" t="s">
        <v>167</v>
      </c>
      <c r="K84" s="178" t="s">
        <v>121</v>
      </c>
      <c r="L84" s="178" t="s">
        <v>122</v>
      </c>
      <c r="M84" s="178" t="s">
        <v>62</v>
      </c>
      <c r="N84" s="178" t="s">
        <v>123</v>
      </c>
      <c r="O84" s="195" t="s">
        <v>124</v>
      </c>
      <c r="P84" s="179"/>
      <c r="U84" s="22"/>
    </row>
    <row r="85" spans="1:21" x14ac:dyDescent="0.25">
      <c r="A85" s="166">
        <v>45848</v>
      </c>
      <c r="B85" s="21" t="s">
        <v>42</v>
      </c>
      <c r="C85" s="21" t="s">
        <v>126</v>
      </c>
      <c r="D85" s="21" t="s">
        <v>127</v>
      </c>
      <c r="E85" s="167">
        <v>210</v>
      </c>
      <c r="F85" s="168">
        <v>46010</v>
      </c>
      <c r="G85" s="168"/>
      <c r="H85" s="169">
        <f>F85-A85</f>
        <v>162</v>
      </c>
      <c r="I85" s="169">
        <v>1</v>
      </c>
      <c r="J85" s="167">
        <v>1860.04</v>
      </c>
      <c r="K85" s="246">
        <f>J85*I85</f>
        <v>1860.04</v>
      </c>
      <c r="L85" s="176"/>
      <c r="M85" s="247">
        <v>1740</v>
      </c>
      <c r="N85" s="246">
        <f>(M85-K85)*I85</f>
        <v>-120.03999999999996</v>
      </c>
      <c r="O85" s="196" t="s">
        <v>168</v>
      </c>
      <c r="P85" s="197"/>
      <c r="U85" s="22"/>
    </row>
    <row r="86" spans="1:21" x14ac:dyDescent="0.25">
      <c r="A86" s="66"/>
      <c r="B86" s="1"/>
      <c r="C86" s="1"/>
      <c r="D86" s="1"/>
      <c r="E86" s="22"/>
      <c r="F86" s="22"/>
      <c r="G86" s="22"/>
      <c r="H86" s="170"/>
      <c r="I86" s="170"/>
      <c r="J86" s="22"/>
      <c r="K86" s="22"/>
      <c r="L86" s="22"/>
      <c r="N86" s="22"/>
      <c r="O86" s="11"/>
      <c r="P86" s="36"/>
      <c r="U86" s="22"/>
    </row>
    <row r="87" spans="1:21" x14ac:dyDescent="0.25">
      <c r="A87" s="68">
        <v>45849</v>
      </c>
      <c r="B87" s="1" t="s">
        <v>42</v>
      </c>
      <c r="C87" s="1" t="s">
        <v>129</v>
      </c>
      <c r="D87" s="1" t="s">
        <v>130</v>
      </c>
      <c r="E87" s="14">
        <v>225</v>
      </c>
      <c r="F87" s="20">
        <v>45884</v>
      </c>
      <c r="G87" s="20"/>
      <c r="H87" s="170">
        <f>F87-A87</f>
        <v>35</v>
      </c>
      <c r="I87" s="171">
        <v>-1</v>
      </c>
      <c r="J87" s="14">
        <v>-242</v>
      </c>
      <c r="K87" s="14">
        <f>J87*I87</f>
        <v>242</v>
      </c>
      <c r="L87" s="14"/>
      <c r="M87" s="2">
        <v>238</v>
      </c>
      <c r="N87" s="3">
        <f>(M87-K87)*I87</f>
        <v>4</v>
      </c>
      <c r="O87" s="11" t="s">
        <v>131</v>
      </c>
      <c r="P87" s="36"/>
      <c r="Q87" s="1"/>
      <c r="R87" s="22"/>
      <c r="T87" s="22"/>
      <c r="U87" s="22"/>
    </row>
    <row r="88" spans="1:21" x14ac:dyDescent="0.25">
      <c r="A88" s="68"/>
      <c r="B88" s="1"/>
      <c r="C88" s="1"/>
      <c r="D88" s="1"/>
      <c r="E88" s="14"/>
      <c r="F88" s="172"/>
      <c r="G88" s="18"/>
      <c r="H88" s="171"/>
      <c r="I88" s="171"/>
      <c r="J88" s="14"/>
      <c r="K88" s="14"/>
      <c r="L88" s="14"/>
      <c r="M88" s="2"/>
      <c r="N88" s="14"/>
      <c r="O88" s="11"/>
      <c r="P88" s="36"/>
      <c r="Q88" s="78"/>
      <c r="R88" s="78"/>
      <c r="S88" s="78"/>
      <c r="T88" s="78"/>
      <c r="U88" s="22"/>
    </row>
    <row r="89" spans="1:21" x14ac:dyDescent="0.25">
      <c r="A89" s="68"/>
      <c r="B89" s="1"/>
      <c r="C89" s="1"/>
      <c r="D89" s="1"/>
      <c r="E89" s="14"/>
      <c r="F89" s="172"/>
      <c r="G89" s="172"/>
      <c r="H89" s="171"/>
      <c r="I89" s="171"/>
      <c r="J89" s="14"/>
      <c r="K89" s="14"/>
      <c r="L89" s="14"/>
      <c r="M89" s="2"/>
      <c r="N89" s="14"/>
      <c r="O89" s="11"/>
      <c r="P89" s="36"/>
      <c r="R89" s="1"/>
      <c r="S89" s="22"/>
      <c r="U89" s="22"/>
    </row>
    <row r="90" spans="1:21" x14ac:dyDescent="0.25">
      <c r="A90" s="68"/>
      <c r="B90" s="1"/>
      <c r="C90" s="1"/>
      <c r="D90" s="1"/>
      <c r="E90" s="14"/>
      <c r="F90" s="172"/>
      <c r="G90" s="172"/>
      <c r="H90" s="171"/>
      <c r="I90" s="171"/>
      <c r="J90" s="14"/>
      <c r="K90" s="14"/>
      <c r="L90" s="14"/>
      <c r="M90" s="2"/>
      <c r="N90" s="14"/>
      <c r="O90" s="11"/>
      <c r="P90" s="36"/>
    </row>
    <row r="91" spans="1:21" x14ac:dyDescent="0.25">
      <c r="A91" s="173"/>
      <c r="B91" s="18"/>
      <c r="C91" s="18"/>
      <c r="D91" s="1"/>
      <c r="E91" s="14"/>
      <c r="F91" s="20"/>
      <c r="G91" s="20"/>
      <c r="H91" s="1"/>
      <c r="I91" s="1"/>
      <c r="K91" s="14"/>
      <c r="L91" s="14"/>
      <c r="M91" s="2"/>
      <c r="N91" s="14"/>
      <c r="O91" s="11"/>
      <c r="P91" s="36"/>
    </row>
    <row r="92" spans="1:21" x14ac:dyDescent="0.25">
      <c r="A92" s="68"/>
      <c r="B92" s="1"/>
      <c r="C92" s="1"/>
      <c r="D92" s="1"/>
      <c r="E92" s="14"/>
      <c r="F92" s="172"/>
      <c r="G92" s="172"/>
      <c r="H92" s="171"/>
      <c r="I92" s="171"/>
      <c r="J92" s="14"/>
      <c r="K92" s="14"/>
      <c r="M92" s="2"/>
      <c r="N92" s="2"/>
      <c r="O92" s="11"/>
      <c r="P92" s="36"/>
    </row>
    <row r="93" spans="1:21" x14ac:dyDescent="0.25">
      <c r="A93" s="38"/>
      <c r="K93" s="14"/>
      <c r="M93" s="2"/>
      <c r="N93" s="2"/>
      <c r="O93" s="11"/>
      <c r="P93" s="36"/>
    </row>
    <row r="94" spans="1:21" x14ac:dyDescent="0.25">
      <c r="A94" s="38"/>
      <c r="B94" s="1"/>
      <c r="C94" s="1"/>
      <c r="D94" s="1"/>
      <c r="E94" s="14"/>
      <c r="F94" s="18"/>
      <c r="G94" s="18"/>
      <c r="H94" s="171"/>
      <c r="I94" s="171"/>
      <c r="J94" s="14"/>
      <c r="K94" s="14"/>
      <c r="L94" s="14"/>
      <c r="M94" s="2"/>
      <c r="N94" s="14"/>
      <c r="O94" s="11"/>
      <c r="P94" s="36"/>
    </row>
    <row r="95" spans="1:21" x14ac:dyDescent="0.25">
      <c r="A95" s="38"/>
      <c r="B95" s="1"/>
      <c r="C95" s="1"/>
      <c r="D95" s="1"/>
      <c r="E95" s="14"/>
      <c r="F95" s="18"/>
      <c r="G95" s="18"/>
      <c r="H95" s="171"/>
      <c r="I95" s="14"/>
      <c r="M95" s="2"/>
      <c r="N95" s="2"/>
      <c r="O95" s="27"/>
      <c r="P95" s="190"/>
    </row>
    <row r="96" spans="1:21" ht="15.75" thickBot="1" x14ac:dyDescent="0.3">
      <c r="A96" s="47"/>
      <c r="B96" s="180"/>
      <c r="C96" s="180"/>
      <c r="D96" s="180"/>
      <c r="E96" s="181"/>
      <c r="F96" s="181"/>
      <c r="G96" s="182"/>
      <c r="H96" s="181"/>
      <c r="I96" s="181"/>
      <c r="J96" s="23">
        <f>SUM(J85:J95)</f>
        <v>1618.04</v>
      </c>
      <c r="K96" s="23">
        <f>SUM(K85:K94)</f>
        <v>2102.04</v>
      </c>
      <c r="L96" s="53"/>
      <c r="M96" s="23">
        <f>SUM(M85:M95)</f>
        <v>1978</v>
      </c>
      <c r="N96" s="23">
        <f>K96-J96</f>
        <v>484</v>
      </c>
      <c r="O96" s="24"/>
      <c r="P96" s="49"/>
    </row>
    <row r="97" spans="1:22" ht="15.75" thickTop="1" x14ac:dyDescent="0.25">
      <c r="B97" s="1"/>
      <c r="C97" s="1"/>
      <c r="D97" s="1"/>
      <c r="F97" s="2"/>
      <c r="G97" s="174"/>
      <c r="H97" s="2"/>
      <c r="J97" s="2"/>
    </row>
    <row r="98" spans="1:22" x14ac:dyDescent="0.25">
      <c r="A98" s="13" t="s">
        <v>212</v>
      </c>
    </row>
    <row r="99" spans="1:22" ht="15.75" thickBot="1" x14ac:dyDescent="0.3"/>
    <row r="100" spans="1:22" x14ac:dyDescent="0.25">
      <c r="A100" s="90" t="e" vm="20">
        <v>#VALUE!</v>
      </c>
      <c r="B100" s="91"/>
      <c r="C100" s="91"/>
      <c r="D100" s="93" cm="1">
        <f t="array" aca="1" ref="D100" ca="1">_FV(A100,"Price")</f>
        <v>12.35</v>
      </c>
    </row>
    <row r="101" spans="1:22" x14ac:dyDescent="0.25">
      <c r="A101" s="38"/>
      <c r="C101" s="222" t="s">
        <v>162</v>
      </c>
      <c r="D101" s="70">
        <f ca="1">D100-A103</f>
        <v>12.35</v>
      </c>
      <c r="N101" s="1"/>
      <c r="O101" s="14"/>
      <c r="P101" s="20"/>
      <c r="Q101" s="14"/>
      <c r="S101" s="20"/>
      <c r="T101" s="14"/>
      <c r="V101" s="1"/>
    </row>
    <row r="102" spans="1:22" x14ac:dyDescent="0.25">
      <c r="A102" s="130" t="s">
        <v>177</v>
      </c>
      <c r="B102" s="10" t="s">
        <v>178</v>
      </c>
      <c r="C102" s="8" t="s">
        <v>158</v>
      </c>
      <c r="D102" s="226" t="s">
        <v>179</v>
      </c>
      <c r="N102" s="20"/>
      <c r="O102" s="14"/>
      <c r="P102" s="20"/>
      <c r="Q102" s="148"/>
      <c r="R102" s="6"/>
      <c r="S102" s="20"/>
      <c r="T102" s="22"/>
      <c r="V102" s="20"/>
    </row>
    <row r="103" spans="1:22" x14ac:dyDescent="0.25">
      <c r="A103" s="132">
        <v>0</v>
      </c>
      <c r="B103" s="25">
        <v>0</v>
      </c>
      <c r="C103" s="278">
        <f>(A121-C121)/Y12</f>
        <v>-2.6096734436593856</v>
      </c>
      <c r="D103" s="279"/>
      <c r="I103" s="13"/>
      <c r="L103" s="5"/>
      <c r="N103" s="1"/>
      <c r="O103" s="1"/>
      <c r="P103" s="20"/>
      <c r="Q103" s="147"/>
      <c r="R103" s="288"/>
      <c r="S103" s="20"/>
      <c r="T103" s="22"/>
      <c r="V103" s="1"/>
    </row>
    <row r="104" spans="1:22" x14ac:dyDescent="0.25">
      <c r="A104" s="231" t="s">
        <v>19</v>
      </c>
      <c r="B104" s="51" t="s">
        <v>72</v>
      </c>
      <c r="C104" s="56" t="s">
        <v>19</v>
      </c>
      <c r="D104" s="232" t="s">
        <v>13</v>
      </c>
      <c r="K104" s="222"/>
      <c r="L104" s="3"/>
      <c r="P104" s="20"/>
      <c r="Q104" s="1"/>
      <c r="R104" s="22"/>
      <c r="S104" s="20"/>
      <c r="T104" s="22"/>
    </row>
    <row r="105" spans="1:22" x14ac:dyDescent="0.25">
      <c r="A105" s="259">
        <v>2024</v>
      </c>
      <c r="B105" s="260">
        <f>5000+5000+500</f>
        <v>10500</v>
      </c>
      <c r="C105" s="261">
        <v>45656</v>
      </c>
      <c r="D105" s="262">
        <v>1411.44</v>
      </c>
      <c r="I105" s="6"/>
      <c r="J105" s="6"/>
      <c r="K105" s="6"/>
      <c r="L105" s="6"/>
      <c r="Q105" s="1"/>
      <c r="R105" s="22"/>
      <c r="S105" s="20"/>
      <c r="T105" s="147"/>
    </row>
    <row r="106" spans="1:22" x14ac:dyDescent="0.25">
      <c r="A106" s="68">
        <v>45656</v>
      </c>
      <c r="B106" s="33">
        <v>1411.44</v>
      </c>
      <c r="C106" s="32">
        <v>45681</v>
      </c>
      <c r="D106" s="67">
        <v>1897.22</v>
      </c>
      <c r="I106" s="22"/>
      <c r="J106" s="318"/>
      <c r="K106" s="203"/>
      <c r="L106" s="31"/>
      <c r="P106" s="6"/>
      <c r="Q106" s="20"/>
      <c r="R106" s="22"/>
      <c r="S106" s="20"/>
      <c r="T106" s="147"/>
    </row>
    <row r="107" spans="1:22" x14ac:dyDescent="0.25">
      <c r="A107" s="66">
        <v>2025</v>
      </c>
      <c r="B107" s="33">
        <v>40000</v>
      </c>
      <c r="C107" s="32">
        <v>45709</v>
      </c>
      <c r="D107" s="67">
        <v>2363.83</v>
      </c>
      <c r="I107" s="31"/>
      <c r="J107" s="6"/>
      <c r="K107" s="320"/>
      <c r="L107" s="69"/>
      <c r="O107" s="1"/>
      <c r="P107" s="14"/>
      <c r="Q107" s="20"/>
      <c r="R107" s="22"/>
      <c r="T107" s="20"/>
      <c r="U107" s="14"/>
    </row>
    <row r="108" spans="1:22" x14ac:dyDescent="0.25">
      <c r="A108" s="68">
        <v>45875</v>
      </c>
      <c r="B108" s="22">
        <v>-40500.31</v>
      </c>
      <c r="C108" s="32">
        <v>45737</v>
      </c>
      <c r="D108" s="67">
        <v>2083.81</v>
      </c>
      <c r="I108" s="376"/>
      <c r="J108" s="342"/>
      <c r="K108" s="20"/>
      <c r="L108" s="22"/>
      <c r="O108" s="1"/>
      <c r="P108" s="14"/>
      <c r="Q108" s="20"/>
      <c r="R108" s="22"/>
      <c r="T108" s="20"/>
      <c r="U108" s="14"/>
    </row>
    <row r="109" spans="1:22" x14ac:dyDescent="0.25">
      <c r="A109" s="66"/>
      <c r="C109" s="32">
        <v>45768</v>
      </c>
      <c r="D109" s="67">
        <v>1761.71</v>
      </c>
      <c r="I109" s="20"/>
      <c r="J109" s="287"/>
      <c r="K109" s="20"/>
      <c r="L109" s="22"/>
      <c r="O109" s="1"/>
      <c r="P109" s="14"/>
      <c r="Q109" s="20"/>
      <c r="R109" s="22"/>
      <c r="T109" s="20"/>
      <c r="U109" s="14"/>
    </row>
    <row r="110" spans="1:22" x14ac:dyDescent="0.25">
      <c r="A110" s="38"/>
      <c r="C110" s="32">
        <v>45793</v>
      </c>
      <c r="D110" s="88">
        <v>3354.02</v>
      </c>
      <c r="I110" s="20"/>
      <c r="J110" s="342"/>
      <c r="K110" s="20"/>
      <c r="L110" s="22"/>
      <c r="O110" s="20"/>
      <c r="P110" s="14"/>
      <c r="Q110" s="20"/>
      <c r="R110" s="22"/>
      <c r="T110" s="20"/>
      <c r="U110" s="14"/>
    </row>
    <row r="111" spans="1:22" x14ac:dyDescent="0.25">
      <c r="A111" s="66"/>
      <c r="B111" s="84"/>
      <c r="C111" s="32">
        <v>45821</v>
      </c>
      <c r="D111" s="88">
        <v>3274.2</v>
      </c>
      <c r="I111" s="20"/>
      <c r="J111" s="342"/>
      <c r="K111" s="20"/>
      <c r="L111" s="22"/>
      <c r="O111" s="1"/>
      <c r="P111" s="1"/>
      <c r="Q111" s="20"/>
      <c r="R111" s="22"/>
      <c r="T111" s="20"/>
      <c r="U111" s="14"/>
    </row>
    <row r="112" spans="1:22" x14ac:dyDescent="0.25">
      <c r="A112" s="68"/>
      <c r="B112" s="84"/>
      <c r="C112" s="20">
        <v>45849</v>
      </c>
      <c r="D112" s="88">
        <v>1208.8599999999999</v>
      </c>
      <c r="I112" s="1"/>
      <c r="J112" s="22"/>
      <c r="K112" s="20"/>
      <c r="L112" s="22"/>
      <c r="Q112" s="20"/>
      <c r="R112" s="22"/>
      <c r="T112" s="20"/>
      <c r="U112" s="14"/>
    </row>
    <row r="113" spans="1:21" x14ac:dyDescent="0.25">
      <c r="A113" s="66"/>
      <c r="B113" s="1"/>
      <c r="C113" s="17"/>
      <c r="D113" s="88"/>
      <c r="I113" s="1"/>
      <c r="J113" s="22"/>
      <c r="K113" s="20"/>
      <c r="L113" s="22"/>
      <c r="Q113" s="20"/>
      <c r="R113" s="22"/>
      <c r="T113" s="20"/>
      <c r="U113" s="18"/>
    </row>
    <row r="114" spans="1:21" x14ac:dyDescent="0.25">
      <c r="A114" s="68"/>
      <c r="B114" s="84"/>
      <c r="C114" s="17"/>
      <c r="D114" s="88"/>
      <c r="I114" s="1"/>
      <c r="J114" s="22"/>
      <c r="K114" s="20"/>
      <c r="L114" s="22"/>
      <c r="Q114" s="20"/>
      <c r="R114" s="22"/>
      <c r="T114" s="20"/>
      <c r="U114" s="18"/>
    </row>
    <row r="115" spans="1:21" x14ac:dyDescent="0.25">
      <c r="A115" s="68"/>
      <c r="B115" s="84"/>
      <c r="C115" s="17"/>
      <c r="D115" s="88"/>
      <c r="I115" s="20"/>
      <c r="J115" s="22"/>
      <c r="K115" s="20"/>
      <c r="L115" s="147"/>
      <c r="Q115" s="20"/>
      <c r="R115" s="22"/>
    </row>
    <row r="116" spans="1:21" x14ac:dyDescent="0.25">
      <c r="A116" s="68"/>
      <c r="B116" s="84"/>
      <c r="C116" s="17"/>
      <c r="D116" s="88"/>
      <c r="I116" s="1"/>
      <c r="J116" s="1"/>
      <c r="K116" s="20"/>
      <c r="L116" s="147"/>
      <c r="Q116" s="20"/>
      <c r="R116" s="22"/>
    </row>
    <row r="117" spans="1:21" x14ac:dyDescent="0.25">
      <c r="A117" s="68"/>
      <c r="B117" s="84"/>
      <c r="C117" s="17"/>
      <c r="D117" s="88"/>
      <c r="I117" s="20"/>
      <c r="J117" s="147"/>
      <c r="K117" s="1"/>
      <c r="L117" s="147"/>
      <c r="Q117" s="1"/>
    </row>
    <row r="118" spans="1:21" x14ac:dyDescent="0.25">
      <c r="A118" s="66"/>
      <c r="B118" s="84"/>
      <c r="C118" s="17"/>
      <c r="D118" s="88"/>
      <c r="I118" s="20"/>
      <c r="J118" s="147"/>
      <c r="K118" s="1"/>
      <c r="L118" s="147"/>
      <c r="O118" s="20"/>
      <c r="P118" s="287"/>
    </row>
    <row r="119" spans="1:21" x14ac:dyDescent="0.25">
      <c r="A119" s="204"/>
      <c r="B119" s="205"/>
      <c r="C119" s="206"/>
      <c r="D119" s="207"/>
      <c r="I119" s="20"/>
      <c r="J119" s="147"/>
      <c r="K119" s="1"/>
      <c r="L119" s="147"/>
      <c r="O119" s="20"/>
      <c r="P119" s="274"/>
    </row>
    <row r="120" spans="1:21" x14ac:dyDescent="0.25">
      <c r="A120" s="34" t="s">
        <v>73</v>
      </c>
      <c r="B120" s="6" t="s">
        <v>62</v>
      </c>
      <c r="C120" s="6" t="s">
        <v>23</v>
      </c>
      <c r="D120" s="35" t="s">
        <v>89</v>
      </c>
      <c r="I120" s="20"/>
      <c r="J120" s="147"/>
      <c r="K120" s="1"/>
      <c r="L120" s="147"/>
      <c r="O120" s="20"/>
      <c r="P120" s="274"/>
    </row>
    <row r="121" spans="1:21" ht="15.75" thickBot="1" x14ac:dyDescent="0.3">
      <c r="A121" s="280">
        <f>SUM(B105:B119)</f>
        <v>11411.130000000005</v>
      </c>
      <c r="B121" s="110">
        <f ca="1">D100*B103</f>
        <v>0</v>
      </c>
      <c r="C121" s="95">
        <f>SUM(D105:D119)</f>
        <v>17355.09</v>
      </c>
      <c r="D121" s="281">
        <f ca="1">B121+C121-A121</f>
        <v>5943.9599999999955</v>
      </c>
      <c r="I121" s="1"/>
      <c r="J121" s="147"/>
      <c r="K121" s="1"/>
      <c r="L121" s="147"/>
    </row>
    <row r="122" spans="1:21" x14ac:dyDescent="0.25">
      <c r="I122" s="321"/>
      <c r="J122" s="148"/>
      <c r="K122" s="6"/>
      <c r="L122" s="148"/>
    </row>
    <row r="123" spans="1:21" x14ac:dyDescent="0.25">
      <c r="I123" s="6"/>
      <c r="J123" s="6"/>
      <c r="K123" s="6"/>
      <c r="L123" s="6"/>
      <c r="Q123" s="13"/>
      <c r="R123" s="3"/>
      <c r="S123" s="3"/>
      <c r="T123" s="288"/>
    </row>
    <row r="124" spans="1:21" x14ac:dyDescent="0.25">
      <c r="I124" s="3"/>
      <c r="J124" s="22"/>
      <c r="K124" s="3"/>
      <c r="L124" s="3"/>
    </row>
  </sheetData>
  <dataConsolidate/>
  <mergeCells count="1">
    <mergeCell ref="Y21:Z21"/>
  </mergeCells>
  <phoneticPr fontId="3" type="noConversion"/>
  <conditionalFormatting sqref="C24:D24">
    <cfRule type="cellIs" dxfId="155" priority="51" operator="lessThan">
      <formula>0</formula>
    </cfRule>
    <cfRule type="cellIs" dxfId="154" priority="52" operator="greaterThan">
      <formula>0</formula>
    </cfRule>
  </conditionalFormatting>
  <conditionalFormatting sqref="C47:D47">
    <cfRule type="cellIs" dxfId="153" priority="30" operator="lessThan">
      <formula>0</formula>
    </cfRule>
    <cfRule type="cellIs" dxfId="152" priority="31" operator="greaterThan">
      <formula>0</formula>
    </cfRule>
  </conditionalFormatting>
  <conditionalFormatting sqref="C103:D103">
    <cfRule type="cellIs" dxfId="151" priority="40" operator="greaterThan">
      <formula>0</formula>
    </cfRule>
    <cfRule type="cellIs" dxfId="150" priority="39" operator="lessThan">
      <formula>0</formula>
    </cfRule>
  </conditionalFormatting>
  <conditionalFormatting sqref="D22">
    <cfRule type="cellIs" dxfId="149" priority="150" operator="greaterThan">
      <formula>0</formula>
    </cfRule>
    <cfRule type="cellIs" dxfId="148" priority="149" operator="lessThan">
      <formula>0</formula>
    </cfRule>
  </conditionalFormatting>
  <conditionalFormatting sqref="D24">
    <cfRule type="cellIs" dxfId="147" priority="50" operator="greaterThan">
      <formula>0</formula>
    </cfRule>
  </conditionalFormatting>
  <conditionalFormatting sqref="D45">
    <cfRule type="cellIs" dxfId="146" priority="88" operator="greaterThan">
      <formula>0</formula>
    </cfRule>
    <cfRule type="cellIs" dxfId="145" priority="87" operator="lessThan">
      <formula>0</formula>
    </cfRule>
  </conditionalFormatting>
  <conditionalFormatting sqref="D47">
    <cfRule type="cellIs" dxfId="144" priority="29" operator="greaterThan">
      <formula>0</formula>
    </cfRule>
  </conditionalFormatting>
  <conditionalFormatting sqref="D65">
    <cfRule type="cellIs" dxfId="143" priority="185" operator="lessThan">
      <formula>0</formula>
    </cfRule>
    <cfRule type="cellIs" dxfId="142" priority="186" operator="greaterThan">
      <formula>0</formula>
    </cfRule>
  </conditionalFormatting>
  <conditionalFormatting sqref="D101">
    <cfRule type="cellIs" dxfId="141" priority="99" operator="lessThan">
      <formula>0</formula>
    </cfRule>
    <cfRule type="cellIs" dxfId="140" priority="100" operator="greaterThan">
      <formula>0</formula>
    </cfRule>
  </conditionalFormatting>
  <conditionalFormatting sqref="D103">
    <cfRule type="cellIs" dxfId="139" priority="38" operator="greaterThan">
      <formula>0</formula>
    </cfRule>
  </conditionalFormatting>
  <conditionalFormatting sqref="D121">
    <cfRule type="cellIs" dxfId="138" priority="200" operator="greaterThan">
      <formula>0</formula>
    </cfRule>
    <cfRule type="cellIs" dxfId="137" priority="199" operator="lessThan">
      <formula>0</formula>
    </cfRule>
  </conditionalFormatting>
  <conditionalFormatting sqref="G24:H24">
    <cfRule type="cellIs" dxfId="136" priority="43" operator="greaterThan">
      <formula>0</formula>
    </cfRule>
    <cfRule type="cellIs" dxfId="135" priority="42" operator="lessThan">
      <formula>0</formula>
    </cfRule>
  </conditionalFormatting>
  <conditionalFormatting sqref="G47:H47">
    <cfRule type="cellIs" dxfId="134" priority="28" operator="greaterThan">
      <formula>0</formula>
    </cfRule>
    <cfRule type="cellIs" dxfId="133" priority="27" operator="lessThan">
      <formula>0</formula>
    </cfRule>
  </conditionalFormatting>
  <conditionalFormatting sqref="H22">
    <cfRule type="cellIs" dxfId="132" priority="104" operator="greaterThan">
      <formula>0</formula>
    </cfRule>
    <cfRule type="cellIs" dxfId="131" priority="103" operator="lessThan">
      <formula>0</formula>
    </cfRule>
  </conditionalFormatting>
  <conditionalFormatting sqref="H24">
    <cfRule type="cellIs" dxfId="130" priority="41" operator="greaterThan">
      <formula>0</formula>
    </cfRule>
  </conditionalFormatting>
  <conditionalFormatting sqref="H42">
    <cfRule type="cellIs" dxfId="129" priority="197" operator="lessThan">
      <formula>0</formula>
    </cfRule>
    <cfRule type="cellIs" dxfId="128" priority="198" operator="greaterThan">
      <formula>0</formula>
    </cfRule>
  </conditionalFormatting>
  <conditionalFormatting sqref="H45">
    <cfRule type="cellIs" dxfId="127" priority="84" operator="greaterThan">
      <formula>0</formula>
    </cfRule>
    <cfRule type="cellIs" dxfId="126" priority="83" operator="lessThan">
      <formula>0</formula>
    </cfRule>
  </conditionalFormatting>
  <conditionalFormatting sqref="H47">
    <cfRule type="cellIs" dxfId="125" priority="26" operator="greaterThan">
      <formula>0</formula>
    </cfRule>
  </conditionalFormatting>
  <conditionalFormatting sqref="H65">
    <cfRule type="cellIs" dxfId="124" priority="189" operator="lessThan">
      <formula>0</formula>
    </cfRule>
    <cfRule type="cellIs" dxfId="123" priority="190" operator="greaterThan">
      <formula>0</formula>
    </cfRule>
  </conditionalFormatting>
  <conditionalFormatting sqref="I8:J18">
    <cfRule type="cellIs" dxfId="122" priority="111" operator="lessThan">
      <formula>0</formula>
    </cfRule>
    <cfRule type="cellIs" dxfId="121" priority="112" operator="greaterThan">
      <formula>0</formula>
    </cfRule>
  </conditionalFormatting>
  <conditionalFormatting sqref="K24:L24">
    <cfRule type="cellIs" dxfId="120" priority="3" operator="greaterThan">
      <formula>0</formula>
    </cfRule>
    <cfRule type="cellIs" dxfId="119" priority="2" operator="lessThan">
      <formula>0</formula>
    </cfRule>
  </conditionalFormatting>
  <conditionalFormatting sqref="K47:L47">
    <cfRule type="cellIs" dxfId="118" priority="24" operator="lessThan">
      <formula>0</formula>
    </cfRule>
    <cfRule type="cellIs" dxfId="117" priority="25" operator="greaterThan">
      <formula>0</formula>
    </cfRule>
  </conditionalFormatting>
  <conditionalFormatting sqref="K106:L106">
    <cfRule type="cellIs" dxfId="116" priority="12" operator="greaterThan">
      <formula>0</formula>
    </cfRule>
    <cfRule type="cellIs" dxfId="115" priority="11" operator="lessThan">
      <formula>0</formula>
    </cfRule>
  </conditionalFormatting>
  <conditionalFormatting sqref="K4:M4">
    <cfRule type="cellIs" dxfId="114" priority="276" operator="greaterThan">
      <formula>0</formula>
    </cfRule>
    <cfRule type="cellIs" dxfId="113" priority="275" operator="lessThan">
      <formula>0</formula>
    </cfRule>
  </conditionalFormatting>
  <conditionalFormatting sqref="L22">
    <cfRule type="cellIs" dxfId="112" priority="5" operator="greaterThan">
      <formula>0</formula>
    </cfRule>
    <cfRule type="cellIs" dxfId="111" priority="4" operator="lessThan">
      <formula>0</formula>
    </cfRule>
  </conditionalFormatting>
  <conditionalFormatting sqref="L24">
    <cfRule type="cellIs" dxfId="110" priority="1" operator="greaterThan">
      <formula>0</formula>
    </cfRule>
  </conditionalFormatting>
  <conditionalFormatting sqref="L42">
    <cfRule type="cellIs" dxfId="109" priority="7" operator="greaterThan">
      <formula>0</formula>
    </cfRule>
    <cfRule type="cellIs" dxfId="108" priority="6" operator="lessThan">
      <formula>0</formula>
    </cfRule>
  </conditionalFormatting>
  <conditionalFormatting sqref="L45">
    <cfRule type="cellIs" dxfId="107" priority="80" operator="greaterThan">
      <formula>0</formula>
    </cfRule>
    <cfRule type="cellIs" dxfId="106" priority="79" operator="lessThan">
      <formula>0</formula>
    </cfRule>
  </conditionalFormatting>
  <conditionalFormatting sqref="L47">
    <cfRule type="cellIs" dxfId="105" priority="23" operator="greaterThan">
      <formula>0</formula>
    </cfRule>
  </conditionalFormatting>
  <conditionalFormatting sqref="L65">
    <cfRule type="cellIs" dxfId="104" priority="192" operator="greaterThan">
      <formula>0</formula>
    </cfRule>
    <cfRule type="cellIs" dxfId="103" priority="191" operator="lessThan">
      <formula>0</formula>
    </cfRule>
  </conditionalFormatting>
  <conditionalFormatting sqref="L104">
    <cfRule type="cellIs" dxfId="102" priority="13" operator="lessThan">
      <formula>0</formula>
    </cfRule>
    <cfRule type="cellIs" dxfId="101" priority="14" operator="greaterThan">
      <formula>0</formula>
    </cfRule>
  </conditionalFormatting>
  <conditionalFormatting sqref="L106">
    <cfRule type="cellIs" dxfId="100" priority="10" operator="greaterThan">
      <formula>0</formula>
    </cfRule>
  </conditionalFormatting>
  <conditionalFormatting sqref="L124">
    <cfRule type="cellIs" dxfId="99" priority="16" operator="greaterThan">
      <formula>0</formula>
    </cfRule>
    <cfRule type="cellIs" dxfId="98" priority="15" operator="lessThan">
      <formula>0</formula>
    </cfRule>
  </conditionalFormatting>
  <conditionalFormatting sqref="N4:O4">
    <cfRule type="cellIs" dxfId="97" priority="184" operator="greaterThan">
      <formula>0</formula>
    </cfRule>
    <cfRule type="cellIs" dxfId="96" priority="183" operator="lessThan">
      <formula>0</formula>
    </cfRule>
  </conditionalFormatting>
  <conditionalFormatting sqref="O24:P24">
    <cfRule type="cellIs" dxfId="95" priority="37" operator="greaterThan">
      <formula>0</formula>
    </cfRule>
    <cfRule type="cellIs" dxfId="94" priority="36" operator="lessThan">
      <formula>0</formula>
    </cfRule>
  </conditionalFormatting>
  <conditionalFormatting sqref="O47:P47">
    <cfRule type="cellIs" dxfId="93" priority="21" operator="lessThan">
      <formula>0</formula>
    </cfRule>
    <cfRule type="cellIs" dxfId="92" priority="22" operator="greaterThan">
      <formula>0</formula>
    </cfRule>
  </conditionalFormatting>
  <conditionalFormatting sqref="P22">
    <cfRule type="cellIs" dxfId="91" priority="96" operator="greaterThan">
      <formula>0</formula>
    </cfRule>
    <cfRule type="cellIs" dxfId="90" priority="95" operator="lessThan">
      <formula>0</formula>
    </cfRule>
  </conditionalFormatting>
  <conditionalFormatting sqref="P24">
    <cfRule type="cellIs" dxfId="89" priority="35" operator="greaterThan">
      <formula>0</formula>
    </cfRule>
  </conditionalFormatting>
  <conditionalFormatting sqref="P42">
    <cfRule type="cellIs" dxfId="88" priority="207" operator="lessThan">
      <formula>0</formula>
    </cfRule>
    <cfRule type="cellIs" dxfId="87" priority="208" operator="greaterThan">
      <formula>0</formula>
    </cfRule>
  </conditionalFormatting>
  <conditionalFormatting sqref="P45">
    <cfRule type="cellIs" dxfId="86" priority="76" operator="greaterThan">
      <formula>0</formula>
    </cfRule>
    <cfRule type="cellIs" dxfId="85" priority="75" operator="lessThan">
      <formula>0</formula>
    </cfRule>
  </conditionalFormatting>
  <conditionalFormatting sqref="P47">
    <cfRule type="cellIs" dxfId="84" priority="20" operator="greaterThan">
      <formula>0</formula>
    </cfRule>
  </conditionalFormatting>
  <conditionalFormatting sqref="P65">
    <cfRule type="cellIs" dxfId="83" priority="194" operator="greaterThan">
      <formula>0</formula>
    </cfRule>
    <cfRule type="cellIs" dxfId="82" priority="193" operator="lessThan">
      <formula>0</formula>
    </cfRule>
  </conditionalFormatting>
  <conditionalFormatting sqref="R104:R116">
    <cfRule type="cellIs" dxfId="81" priority="9" operator="greaterThan">
      <formula>0</formula>
    </cfRule>
    <cfRule type="cellIs" dxfId="80" priority="8" operator="lessThan">
      <formula>0</formula>
    </cfRule>
  </conditionalFormatting>
  <conditionalFormatting sqref="S24:T24">
    <cfRule type="cellIs" dxfId="79" priority="34" operator="greaterThan">
      <formula>0</formula>
    </cfRule>
    <cfRule type="cellIs" dxfId="78" priority="33" operator="lessThan">
      <formula>0</formula>
    </cfRule>
  </conditionalFormatting>
  <conditionalFormatting sqref="S47:T47">
    <cfRule type="cellIs" dxfId="77" priority="19" operator="greaterThan">
      <formula>0</formula>
    </cfRule>
    <cfRule type="cellIs" dxfId="76" priority="18" operator="lessThan">
      <formula>0</formula>
    </cfRule>
  </conditionalFormatting>
  <conditionalFormatting sqref="T22">
    <cfRule type="cellIs" dxfId="75" priority="92" operator="greaterThan">
      <formula>0</formula>
    </cfRule>
    <cfRule type="cellIs" dxfId="74" priority="91" operator="lessThan">
      <formula>0</formula>
    </cfRule>
  </conditionalFormatting>
  <conditionalFormatting sqref="T24">
    <cfRule type="cellIs" dxfId="73" priority="32" operator="greaterThan">
      <formula>0</formula>
    </cfRule>
  </conditionalFormatting>
  <conditionalFormatting sqref="T42">
    <cfRule type="cellIs" dxfId="72" priority="120" operator="greaterThan">
      <formula>0</formula>
    </cfRule>
    <cfRule type="cellIs" dxfId="71" priority="119" operator="lessThan">
      <formula>0</formula>
    </cfRule>
  </conditionalFormatting>
  <conditionalFormatting sqref="T45">
    <cfRule type="cellIs" dxfId="70" priority="71" operator="lessThan">
      <formula>0</formula>
    </cfRule>
    <cfRule type="cellIs" dxfId="69" priority="72" operator="greaterThan">
      <formula>0</formula>
    </cfRule>
  </conditionalFormatting>
  <conditionalFormatting sqref="T47">
    <cfRule type="cellIs" dxfId="68" priority="17" operator="greaterThan">
      <formula>0</formula>
    </cfRule>
  </conditionalFormatting>
  <conditionalFormatting sqref="T65">
    <cfRule type="cellIs" dxfId="67" priority="134" operator="greaterThan">
      <formula>0</formula>
    </cfRule>
    <cfRule type="cellIs" dxfId="66" priority="133" operator="lessThan">
      <formula>0</formula>
    </cfRule>
  </conditionalFormatting>
  <conditionalFormatting sqref="AA8:AA19 D42">
    <cfRule type="cellIs" dxfId="65" priority="196" operator="greaterThan">
      <formula>0</formula>
    </cfRule>
    <cfRule type="cellIs" dxfId="64" priority="195" operator="lessThan">
      <formula>0</formula>
    </cfRule>
  </conditionalFormatting>
  <conditionalFormatting sqref="AA42">
    <cfRule type="cellIs" dxfId="63" priority="261" operator="lessThan">
      <formula>0</formula>
    </cfRule>
    <cfRule type="cellIs" dxfId="62" priority="262" operator="greaterThan">
      <formula>0</formula>
    </cfRule>
  </conditionalFormatting>
  <conditionalFormatting sqref="AA65">
    <cfRule type="cellIs" dxfId="61" priority="277" operator="lessThan">
      <formula>0</formula>
    </cfRule>
    <cfRule type="cellIs" dxfId="60" priority="278" operator="greaterThan">
      <formula>0</formula>
    </cfRule>
  </conditionalFormatting>
  <pageMargins left="0.7" right="0.7" top="0.75" bottom="0.75" header="0.3" footer="0.3"/>
  <pageSetup orientation="portrait" r:id="rId1"/>
  <ignoredErrors>
    <ignoredError sqref="H42 D42" formula="1"/>
  </ignoredErrors>
  <drawing r:id="rId2"/>
  <legacyDrawing r:id="rId3"/>
  <extLst>
    <ext xmlns:x14="http://schemas.microsoft.com/office/spreadsheetml/2009/9/main" uri="{05C60535-1F16-4fd2-B633-F4F36F0B64E0}">
      <x14:sparklineGroups xmlns:xm="http://schemas.microsoft.com/office/excel/2006/main">
        <x14:sparklineGroup manualMax="0" manualMin="0" type="column" displayEmptyCellsAs="gap" xr2:uid="{6E81DFC2-C056-480E-A291-F70A2D0468CD}">
          <x14:colorSeries rgb="FF376092"/>
          <x14:colorNegative rgb="FFD00000"/>
          <x14:colorAxis rgb="FF000000"/>
          <x14:colorMarkers rgb="FFD00000"/>
          <x14:colorFirst rgb="FFD00000"/>
          <x14:colorLast rgb="FFD00000"/>
          <x14:colorHigh rgb="FFD00000"/>
          <x14:colorLow rgb="FFD00000"/>
          <x14:sparklines>
            <x14:sparkline>
              <xm:f>'INDIVIDUAL ACCT'!K8:V8</xm:f>
              <xm:sqref>AB8</xm:sqref>
            </x14:sparkline>
            <x14:sparkline>
              <xm:f>'INDIVIDUAL ACCT'!K9:V9</xm:f>
              <xm:sqref>AB9</xm:sqref>
            </x14:sparkline>
            <x14:sparkline>
              <xm:f>'INDIVIDUAL ACCT'!K11:V11</xm:f>
              <xm:sqref>AB11</xm:sqref>
            </x14:sparkline>
            <x14:sparkline>
              <xm:f>'INDIVIDUAL ACCT'!K12:V12</xm:f>
              <xm:sqref>AB12</xm:sqref>
            </x14:sparkline>
            <x14:sparkline>
              <xm:f>'INDIVIDUAL ACCT'!K14:V14</xm:f>
              <xm:sqref>AB14</xm:sqref>
            </x14:sparkline>
            <x14:sparkline>
              <xm:f>'INDIVIDUAL ACCT'!K13:V13</xm:f>
              <xm:sqref>AB13</xm:sqref>
            </x14:sparkline>
            <x14:sparkline>
              <xm:f>'INDIVIDUAL ACCT'!K15:V15</xm:f>
              <xm:sqref>AB15</xm:sqref>
            </x14:sparkline>
            <x14:sparkline>
              <xm:f>'INDIVIDUAL ACCT'!K16:V16</xm:f>
              <xm:sqref>AB16</xm:sqref>
            </x14:sparkline>
            <x14:sparkline>
              <xm:f>'INDIVIDUAL ACCT'!K17:V17</xm:f>
              <xm:sqref>AB17</xm:sqref>
            </x14:sparkline>
          </x14:sparklines>
        </x14:sparklineGroup>
        <x14:sparklineGroup manualMax="0" manualMin="0" type="column" displayEmptyCellsAs="gap" xr2:uid="{2C2F7337-F4D0-466D-9D64-8FED45EF5A06}">
          <x14:colorSeries rgb="FF376092"/>
          <x14:colorNegative rgb="FFD00000"/>
          <x14:colorAxis rgb="FF000000"/>
          <x14:colorMarkers rgb="FFD00000"/>
          <x14:colorFirst rgb="FFD00000"/>
          <x14:colorLast rgb="FFD00000"/>
          <x14:colorHigh rgb="FFD00000"/>
          <x14:colorLow rgb="FFD00000"/>
          <x14:sparklines>
            <x14:sparkline>
              <xm:f>'INDIVIDUAL ACCT'!L27:L39</xm:f>
              <xm:sqref>L40</xm:sqref>
            </x14:sparkline>
          </x14:sparklines>
        </x14:sparklineGroup>
        <x14:sparklineGroup manualMax="0" manualMin="0" type="column" displayEmptyCellsAs="gap" xr2:uid="{0E381C33-B523-4D20-872E-009FC2E5520E}">
          <x14:colorSeries rgb="FF376092"/>
          <x14:colorNegative rgb="FFD00000"/>
          <x14:colorAxis rgb="FF000000"/>
          <x14:colorMarkers rgb="FFD00000"/>
          <x14:colorFirst rgb="FFD00000"/>
          <x14:colorLast rgb="FFD00000"/>
          <x14:colorHigh rgb="FFD00000"/>
          <x14:colorLow rgb="FFD00000"/>
          <x14:sparklines>
            <x14:sparkline>
              <xm:f>'INDIVIDUAL ACCT'!L108:L121</xm:f>
              <xm:sqref>L122</xm:sqref>
            </x14:sparkline>
          </x14:sparklines>
        </x14:sparklineGroup>
        <x14:sparklineGroup manualMax="0" manualMin="0" type="column" displayEmptyCellsAs="gap" xr2:uid="{7BC2DAD4-826A-49ED-9FF9-4CB0B4E523A8}">
          <x14:colorSeries rgb="FF376092"/>
          <x14:colorNegative rgb="FFD00000"/>
          <x14:colorAxis rgb="FF000000"/>
          <x14:colorMarkers rgb="FFD00000"/>
          <x14:colorFirst rgb="FFD00000"/>
          <x14:colorLast rgb="FFD00000"/>
          <x14:colorHigh rgb="FFD00000"/>
          <x14:colorLow rgb="FFD00000"/>
          <x14:sparklines>
            <x14:sparkline>
              <xm:f>'INDIVIDUAL ACCT'!T26:T39</xm:f>
              <xm:sqref>T40</xm:sqref>
            </x14:sparkline>
          </x14:sparklines>
        </x14:sparklineGroup>
        <x14:sparklineGroup manualMax="0" manualMin="0" type="column" displayEmptyCellsAs="gap" xr2:uid="{3CEA0CF6-3539-458F-89AF-A777FAF156D1}">
          <x14:colorSeries rgb="FF376092"/>
          <x14:colorNegative rgb="FFD00000"/>
          <x14:colorAxis rgb="FF000000"/>
          <x14:colorMarkers rgb="FFD00000"/>
          <x14:colorFirst rgb="FFD00000"/>
          <x14:colorLast rgb="FFD00000"/>
          <x14:colorHigh rgb="FFD00000"/>
          <x14:colorLow rgb="FFD00000"/>
          <x14:sparklines>
            <x14:sparkline>
              <xm:f>'INDIVIDUAL ACCT'!K18:V18</xm:f>
              <xm:sqref>AB18</xm:sqref>
            </x14:sparkline>
            <x14:sparkline>
              <xm:f>'INDIVIDUAL ACCT'!K19:V19</xm:f>
              <xm:sqref>AB19</xm:sqref>
            </x14:sparkline>
          </x14:sparklines>
        </x14:sparklineGroup>
        <x14:sparklineGroup manualMax="0" manualMin="0" type="column" displayEmptyCellsAs="gap" xr2:uid="{2038F72B-FA53-4755-9D2E-1F4B23F9F76E}">
          <x14:colorSeries rgb="FF376092"/>
          <x14:colorNegative rgb="FFD00000"/>
          <x14:colorAxis rgb="FF000000"/>
          <x14:colorMarkers rgb="FFD00000"/>
          <x14:colorFirst rgb="FFD00000"/>
          <x14:colorLast rgb="FFD00000"/>
          <x14:colorHigh rgb="FFD00000"/>
          <x14:colorLow rgb="FFD00000"/>
          <x14:sparklines>
            <x14:sparkline>
              <xm:f>'INDIVIDUAL ACCT'!D49:D62</xm:f>
              <xm:sqref>D63</xm:sqref>
            </x14:sparkline>
          </x14:sparklines>
        </x14:sparklineGroup>
        <x14:sparklineGroup manualMax="0" manualMin="0" type="column" displayEmptyCellsAs="gap" xr2:uid="{3A14FA95-4B95-4C44-A5BB-A8ECD8F64A3F}">
          <x14:colorSeries rgb="FF376092"/>
          <x14:colorNegative rgb="FFD00000"/>
          <x14:colorAxis rgb="FF000000"/>
          <x14:colorMarkers rgb="FFD00000"/>
          <x14:colorFirst rgb="FFD00000"/>
          <x14:colorLast rgb="FFD00000"/>
          <x14:colorHigh rgb="FFD00000"/>
          <x14:colorLow rgb="FFD00000"/>
          <x14:sparklines>
            <x14:sparkline>
              <xm:f>'INDIVIDUAL ACCT'!H49:H62</xm:f>
              <xm:sqref>H63</xm:sqref>
            </x14:sparkline>
          </x14:sparklines>
        </x14:sparklineGroup>
        <x14:sparklineGroup manualMax="0" manualMin="0" type="column" displayEmptyCellsAs="gap" xr2:uid="{16597C64-0EF4-46A9-B7D2-BFDC90422197}">
          <x14:colorSeries rgb="FF376092"/>
          <x14:colorNegative rgb="FFD00000"/>
          <x14:colorAxis rgb="FF000000"/>
          <x14:colorMarkers rgb="FFD00000"/>
          <x14:colorFirst rgb="FFD00000"/>
          <x14:colorLast rgb="FFD00000"/>
          <x14:colorHigh rgb="FFD00000"/>
          <x14:colorLow rgb="FFD00000"/>
          <x14:sparklines>
            <x14:sparkline>
              <xm:f>'INDIVIDUAL ACCT'!L49:L62</xm:f>
              <xm:sqref>L63</xm:sqref>
            </x14:sparkline>
          </x14:sparklines>
        </x14:sparklineGroup>
        <x14:sparklineGroup manualMax="0" manualMin="0" type="column" displayEmptyCellsAs="gap" xr2:uid="{C26951E9-EC7D-4CE3-A867-24C228C58E8B}">
          <x14:colorSeries rgb="FF376092"/>
          <x14:colorNegative rgb="FFD00000"/>
          <x14:colorAxis rgb="FF000000"/>
          <x14:colorMarkers rgb="FFD00000"/>
          <x14:colorFirst rgb="FFD00000"/>
          <x14:colorLast rgb="FFD00000"/>
          <x14:colorHigh rgb="FFD00000"/>
          <x14:colorLow rgb="FFD00000"/>
          <x14:sparklines>
            <x14:sparkline>
              <xm:f>'INDIVIDUAL ACCT'!P49:P62</xm:f>
              <xm:sqref>P63</xm:sqref>
            </x14:sparkline>
          </x14:sparklines>
        </x14:sparklineGroup>
        <x14:sparklineGroup manualMax="0" manualMin="0" type="column" displayEmptyCellsAs="gap" xr2:uid="{404BB07B-E98E-495D-9D50-83DCA57BB80F}">
          <x14:colorSeries rgb="FF376092"/>
          <x14:colorNegative rgb="FFD00000"/>
          <x14:colorAxis rgb="FF000000"/>
          <x14:colorMarkers rgb="FFD00000"/>
          <x14:colorFirst rgb="FFD00000"/>
          <x14:colorLast rgb="FFD00000"/>
          <x14:colorHigh rgb="FFD00000"/>
          <x14:colorLow rgb="FFD00000"/>
          <x14:sparklines>
            <x14:sparkline>
              <xm:f>'INDIVIDUAL ACCT'!T49:T62</xm:f>
              <xm:sqref>T63</xm:sqref>
            </x14:sparkline>
          </x14:sparklines>
        </x14:sparklineGroup>
        <x14:sparklineGroup manualMax="0" manualMin="0" type="column" displayEmptyCellsAs="gap" xr2:uid="{4B254ABE-B9B5-4F5C-B8D3-A6931702F7E5}">
          <x14:colorSeries rgb="FF376092"/>
          <x14:colorNegative rgb="FFD00000"/>
          <x14:colorAxis rgb="FF000000"/>
          <x14:colorMarkers rgb="FFD00000"/>
          <x14:colorFirst rgb="FFD00000"/>
          <x14:colorLast rgb="FFD00000"/>
          <x14:colorHigh rgb="FFD00000"/>
          <x14:colorLow rgb="FFD00000"/>
          <x14:sparklines>
            <x14:sparkline>
              <xm:f>'INDIVIDUAL ACCT'!P26:P39</xm:f>
              <xm:sqref>P40</xm:sqref>
            </x14:sparkline>
          </x14:sparklines>
        </x14:sparklineGroup>
        <x14:sparklineGroup manualMax="0" manualMin="0" type="column" displayEmptyCellsAs="gap" xr2:uid="{F512E51D-F16C-4BBD-B339-93340D97FB4B}">
          <x14:colorSeries rgb="FF376092"/>
          <x14:colorNegative rgb="FFD00000"/>
          <x14:colorAxis rgb="FF000000"/>
          <x14:colorMarkers rgb="FFD00000"/>
          <x14:colorFirst rgb="FFD00000"/>
          <x14:colorLast rgb="FFD00000"/>
          <x14:colorHigh rgb="FFD00000"/>
          <x14:colorLow rgb="FFD00000"/>
          <x14:sparklines>
            <x14:sparkline>
              <xm:f>'INDIVIDUAL ACCT'!D105:D118</xm:f>
              <xm:sqref>D119</xm:sqref>
            </x14:sparkline>
          </x14:sparklines>
        </x14:sparklineGroup>
        <x14:sparklineGroup manualMax="0" manualMin="0" type="column" displayEmptyCellsAs="gap" xr2:uid="{52BBD833-0C8C-483F-A938-31EA53225C7F}">
          <x14:colorSeries rgb="FF376092"/>
          <x14:colorNegative rgb="FFD00000"/>
          <x14:colorAxis rgb="FF000000"/>
          <x14:colorMarkers rgb="FFD00000"/>
          <x14:colorFirst rgb="FFD00000"/>
          <x14:colorLast rgb="FFD00000"/>
          <x14:colorHigh rgb="FFD00000"/>
          <x14:colorLow rgb="FFD00000"/>
          <x14:sparklines>
            <x14:sparkline>
              <xm:f>'INDIVIDUAL ACCT'!K10:V10</xm:f>
              <xm:sqref>AB10</xm:sqref>
            </x14:sparkline>
          </x14:sparklines>
        </x14:sparklineGroup>
        <x14:sparklineGroup manualMax="0" manualMin="0" type="column" displayEmptyCellsAs="gap" xr2:uid="{30D19E51-7644-4A68-BC09-AB463E4D4035}">
          <x14:colorSeries rgb="FF376092"/>
          <x14:colorNegative rgb="FFD00000"/>
          <x14:colorAxis rgb="FF000000"/>
          <x14:colorMarkers rgb="FFD00000"/>
          <x14:colorFirst rgb="FFD00000"/>
          <x14:colorLast rgb="FFD00000"/>
          <x14:colorHigh rgb="FFD00000"/>
          <x14:colorLow rgb="FFD00000"/>
          <x14:sparklines>
            <x14:sparkline>
              <xm:f>'INDIVIDUAL ACCT'!H26:H39</xm:f>
              <xm:sqref>H40</xm:sqref>
            </x14:sparkline>
          </x14:sparklines>
        </x14:sparklineGroup>
        <x14:sparklineGroup manualMax="0" manualMin="0" type="column" displayEmptyCellsAs="gap" xr2:uid="{DAE0F036-CDD9-4F9D-A632-A2A6C7EED1E8}">
          <x14:colorSeries rgb="FF376092"/>
          <x14:colorNegative rgb="FFD00000"/>
          <x14:colorAxis rgb="FF000000"/>
          <x14:colorMarkers rgb="FFD00000"/>
          <x14:colorFirst rgb="FFD00000"/>
          <x14:colorLast rgb="FFD00000"/>
          <x14:colorHigh rgb="FFD00000"/>
          <x14:colorLow rgb="FFD00000"/>
          <x14:sparklines>
            <x14:sparkline>
              <xm:f>'INDIVIDUAL ACCT'!D26:D39</xm:f>
              <xm:sqref>D40</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12D1C-4773-47D7-924B-191A0C9D88EB}">
  <dimension ref="A1:AA87"/>
  <sheetViews>
    <sheetView zoomScale="80" zoomScaleNormal="80" workbookViewId="0">
      <selection activeCell="A4" sqref="A4"/>
    </sheetView>
  </sheetViews>
  <sheetFormatPr defaultRowHeight="15" x14ac:dyDescent="0.25"/>
  <cols>
    <col min="1" max="1" width="16.5703125" customWidth="1"/>
    <col min="2" max="2" width="17" bestFit="1" customWidth="1"/>
    <col min="3" max="3" width="15.28515625" customWidth="1"/>
    <col min="4" max="4" width="13.85546875" bestFit="1" customWidth="1"/>
    <col min="5" max="5" width="19.85546875" customWidth="1"/>
    <col min="6" max="6" width="15" customWidth="1"/>
    <col min="7" max="7" width="23.85546875" customWidth="1"/>
    <col min="8" max="8" width="18.42578125" bestFit="1" customWidth="1"/>
    <col min="9" max="9" width="17.42578125" customWidth="1"/>
    <col min="10" max="10" width="13.5703125" bestFit="1" customWidth="1"/>
    <col min="11" max="11" width="14.140625" bestFit="1" customWidth="1"/>
    <col min="12" max="12" width="15.28515625" bestFit="1" customWidth="1"/>
    <col min="13" max="13" width="14.28515625" customWidth="1"/>
    <col min="14" max="14" width="13.85546875" bestFit="1" customWidth="1"/>
    <col min="15" max="15" width="14.7109375" customWidth="1"/>
    <col min="16" max="16" width="14.42578125" customWidth="1"/>
    <col min="17" max="17" width="14.28515625" customWidth="1"/>
    <col min="18" max="18" width="13.5703125" bestFit="1" customWidth="1"/>
    <col min="19" max="19" width="12.28515625" bestFit="1" customWidth="1"/>
    <col min="20" max="20" width="15.140625" bestFit="1" customWidth="1"/>
    <col min="21" max="21" width="13.42578125" bestFit="1" customWidth="1"/>
    <col min="22" max="22" width="13.5703125" bestFit="1" customWidth="1"/>
    <col min="23" max="23" width="12.85546875" bestFit="1" customWidth="1"/>
    <col min="24" max="24" width="15.140625" bestFit="1" customWidth="1"/>
  </cols>
  <sheetData>
    <row r="1" spans="1:25" ht="15.75" thickBot="1" x14ac:dyDescent="0.3">
      <c r="A1" s="213" t="s">
        <v>91</v>
      </c>
      <c r="B1" s="214"/>
      <c r="C1" s="214"/>
      <c r="D1" s="214"/>
      <c r="E1" s="214"/>
      <c r="F1" s="214"/>
      <c r="G1" s="214"/>
      <c r="H1" s="214"/>
      <c r="I1" s="214"/>
      <c r="J1" s="214"/>
      <c r="K1" s="214"/>
      <c r="L1" s="214"/>
      <c r="M1" s="214"/>
      <c r="N1" s="214"/>
      <c r="O1" s="215"/>
      <c r="U1" s="6"/>
      <c r="V1" s="69"/>
      <c r="W1" s="69"/>
      <c r="X1" s="69"/>
      <c r="Y1" s="69"/>
    </row>
    <row r="2" spans="1:25" x14ac:dyDescent="0.25">
      <c r="A2" s="199" t="s">
        <v>149</v>
      </c>
      <c r="B2" s="111" t="s">
        <v>60</v>
      </c>
      <c r="C2" s="111" t="s">
        <v>60</v>
      </c>
      <c r="D2" s="200" t="s">
        <v>152</v>
      </c>
      <c r="E2" s="111" t="s">
        <v>156</v>
      </c>
      <c r="F2" s="111" t="s">
        <v>96</v>
      </c>
      <c r="G2" s="111" t="s">
        <v>94</v>
      </c>
      <c r="H2" s="119" t="s">
        <v>94</v>
      </c>
      <c r="I2" s="119" t="s">
        <v>154</v>
      </c>
      <c r="J2" s="119" t="s">
        <v>154</v>
      </c>
      <c r="K2" s="119" t="s">
        <v>154</v>
      </c>
      <c r="L2" s="111" t="s">
        <v>98</v>
      </c>
      <c r="M2" s="111" t="s">
        <v>149</v>
      </c>
      <c r="N2" s="111" t="s">
        <v>158</v>
      </c>
      <c r="O2" s="112" t="s">
        <v>150</v>
      </c>
      <c r="P2" s="69"/>
      <c r="Q2" s="69"/>
      <c r="R2" s="69"/>
      <c r="S2" s="69"/>
      <c r="T2" s="69"/>
      <c r="U2" s="6"/>
      <c r="V2" s="6"/>
      <c r="W2" s="69"/>
      <c r="X2" s="69"/>
      <c r="Y2" s="69"/>
    </row>
    <row r="3" spans="1:25" x14ac:dyDescent="0.25">
      <c r="A3" s="201" t="s">
        <v>99</v>
      </c>
      <c r="B3" s="83" t="s">
        <v>23</v>
      </c>
      <c r="C3" s="83" t="s">
        <v>151</v>
      </c>
      <c r="D3" s="50" t="s">
        <v>93</v>
      </c>
      <c r="E3" s="83" t="s">
        <v>157</v>
      </c>
      <c r="F3" s="83" t="s">
        <v>153</v>
      </c>
      <c r="G3" s="83" t="s">
        <v>100</v>
      </c>
      <c r="H3" s="216" t="s">
        <v>97</v>
      </c>
      <c r="I3" s="216" t="s">
        <v>62</v>
      </c>
      <c r="J3" s="216" t="s">
        <v>155</v>
      </c>
      <c r="K3" s="216" t="s">
        <v>70</v>
      </c>
      <c r="L3" s="83" t="s">
        <v>89</v>
      </c>
      <c r="M3" s="83" t="s">
        <v>92</v>
      </c>
      <c r="N3" s="83" t="s">
        <v>99</v>
      </c>
      <c r="O3" s="87" t="s">
        <v>73</v>
      </c>
      <c r="P3" s="69"/>
      <c r="Q3" s="69"/>
      <c r="R3" s="69"/>
      <c r="S3" s="69"/>
      <c r="T3" s="69"/>
      <c r="U3" s="6"/>
      <c r="V3" s="6"/>
      <c r="W3" s="69"/>
      <c r="X3" s="69"/>
      <c r="Y3" s="69"/>
    </row>
    <row r="4" spans="1:25" ht="15.75" thickBot="1" x14ac:dyDescent="0.3">
      <c r="A4" s="113">
        <f>B23+F23+J23+N23+R23+V23</f>
        <v>172751.65</v>
      </c>
      <c r="B4" s="95">
        <f>C39+G39+K39+O39+S39+W39</f>
        <v>108659.01000000001</v>
      </c>
      <c r="C4" s="95">
        <f>A39+E39+I39+M39+Q39+U39</f>
        <v>280506.26</v>
      </c>
      <c r="D4" s="95">
        <f>C4-A4</f>
        <v>107754.61000000002</v>
      </c>
      <c r="E4" s="95">
        <f>D4-B4</f>
        <v>-904.39999999999418</v>
      </c>
      <c r="F4" s="110">
        <f ca="1">O56</f>
        <v>2628.0395325</v>
      </c>
      <c r="G4" s="110">
        <f>D56</f>
        <v>0</v>
      </c>
      <c r="H4" s="202">
        <v>1544.52</v>
      </c>
      <c r="I4" s="95">
        <f ca="1">B39+F39+J39+N39+R39+V39</f>
        <v>431437.73304204998</v>
      </c>
      <c r="J4" s="95">
        <f ca="1">I4+H4+G4+F4</f>
        <v>435610.29257455003</v>
      </c>
      <c r="K4" s="45">
        <f ca="1">J4-A4</f>
        <v>262858.64257455</v>
      </c>
      <c r="L4" s="95">
        <f ca="1">D39+H39+L39+P39+T39+X39</f>
        <v>259590.48304204998</v>
      </c>
      <c r="M4" s="133">
        <f ca="1">K4/A4</f>
        <v>1.5215984482611309</v>
      </c>
      <c r="N4" s="212">
        <f ca="1">(A4-K4)/S14</f>
        <v>-6.7851775118548536</v>
      </c>
      <c r="O4" s="134">
        <f ca="1">(C4-K4)/S14</f>
        <v>1.3288892845237568</v>
      </c>
      <c r="P4" s="3"/>
      <c r="Q4" s="3"/>
      <c r="R4" s="22"/>
      <c r="S4" s="22"/>
      <c r="T4" s="3"/>
      <c r="U4" s="22"/>
      <c r="V4" s="22"/>
      <c r="W4" s="148"/>
      <c r="X4" s="198"/>
      <c r="Y4" s="203"/>
    </row>
    <row r="5" spans="1:25" x14ac:dyDescent="0.25">
      <c r="A5" s="151"/>
      <c r="L5" s="1"/>
      <c r="M5" s="165"/>
      <c r="N5" s="2"/>
    </row>
    <row r="6" spans="1:25" ht="15.75" thickBot="1" x14ac:dyDescent="0.3">
      <c r="A6" s="100" t="s">
        <v>51</v>
      </c>
      <c r="B6" s="83"/>
      <c r="C6" s="83"/>
      <c r="D6" s="83"/>
      <c r="E6" s="83"/>
      <c r="F6" s="109" t="s">
        <v>52</v>
      </c>
      <c r="G6" s="109"/>
      <c r="H6" s="109"/>
      <c r="I6" s="82"/>
      <c r="J6" s="82"/>
      <c r="K6" s="82"/>
      <c r="L6" s="82"/>
      <c r="M6" s="82"/>
      <c r="N6" s="82"/>
      <c r="O6" s="82"/>
      <c r="P6" s="82"/>
      <c r="Q6" s="82"/>
      <c r="R6" s="82" t="s">
        <v>105</v>
      </c>
      <c r="S6" s="83" t="s">
        <v>10</v>
      </c>
      <c r="T6" s="83" t="s">
        <v>101</v>
      </c>
    </row>
    <row r="7" spans="1:25" x14ac:dyDescent="0.25">
      <c r="A7" s="71" t="s">
        <v>9</v>
      </c>
      <c r="B7" s="48" t="s">
        <v>29</v>
      </c>
      <c r="C7" s="48" t="s">
        <v>82</v>
      </c>
      <c r="D7" s="48" t="s">
        <v>68</v>
      </c>
      <c r="E7" s="48" t="s">
        <v>47</v>
      </c>
      <c r="F7" s="76" t="s">
        <v>18</v>
      </c>
      <c r="G7" s="54" t="s">
        <v>30</v>
      </c>
      <c r="H7" s="55" t="s">
        <v>31</v>
      </c>
      <c r="I7" s="54" t="s">
        <v>24</v>
      </c>
      <c r="J7" s="54" t="s">
        <v>25</v>
      </c>
      <c r="K7" s="55" t="s">
        <v>26</v>
      </c>
      <c r="L7" s="54" t="s">
        <v>53</v>
      </c>
      <c r="M7" s="54" t="s">
        <v>54</v>
      </c>
      <c r="N7" s="55" t="s">
        <v>55</v>
      </c>
      <c r="O7" s="54" t="s">
        <v>56</v>
      </c>
      <c r="P7" s="54" t="s">
        <v>57</v>
      </c>
      <c r="Q7" s="55" t="s">
        <v>58</v>
      </c>
      <c r="R7" s="76" t="s">
        <v>59</v>
      </c>
      <c r="S7" s="76" t="s">
        <v>102</v>
      </c>
      <c r="T7" s="55" t="s">
        <v>103</v>
      </c>
    </row>
    <row r="8" spans="1:25" x14ac:dyDescent="0.25">
      <c r="A8" s="72" t="s">
        <v>20</v>
      </c>
      <c r="B8" s="17" t="s">
        <v>16</v>
      </c>
      <c r="C8" s="128">
        <v>0.15</v>
      </c>
      <c r="D8" s="103">
        <f ca="1">C8*52/D16</f>
        <v>0.54566441638392393</v>
      </c>
      <c r="E8" s="14">
        <f>(C8*B20)*4</f>
        <v>2403.4187195999998</v>
      </c>
      <c r="F8" s="61">
        <f>D24</f>
        <v>2912.6099999999997</v>
      </c>
      <c r="G8" s="3">
        <f>D25</f>
        <v>2203.13</v>
      </c>
      <c r="H8" s="67">
        <f>D26</f>
        <v>1861.0400000000002</v>
      </c>
      <c r="I8" s="3">
        <f>D27</f>
        <v>1423.48</v>
      </c>
      <c r="J8" s="3">
        <f>D28</f>
        <v>3841.87</v>
      </c>
      <c r="K8" s="70">
        <f>D29</f>
        <v>1521.3600000000001</v>
      </c>
      <c r="L8" s="3">
        <f>D30</f>
        <v>2148.06</v>
      </c>
      <c r="M8" s="3">
        <f>D31</f>
        <v>1267.8</v>
      </c>
      <c r="N8" s="36"/>
      <c r="O8" s="3"/>
      <c r="Q8" s="36"/>
      <c r="R8" s="63">
        <f t="shared" ref="R8:R13" si="0">SUM(F8:Q8)</f>
        <v>17179.350000000002</v>
      </c>
      <c r="S8" s="125">
        <f t="shared" ref="S8:S14" si="1">SUM(F8:Q8)/7</f>
        <v>2454.1928571428575</v>
      </c>
      <c r="T8" s="70">
        <f t="shared" ref="T8:T13" si="2">S8*12</f>
        <v>29450.314285714288</v>
      </c>
    </row>
    <row r="9" spans="1:25" x14ac:dyDescent="0.25">
      <c r="A9" s="72" t="s">
        <v>2</v>
      </c>
      <c r="B9" s="17" t="s">
        <v>46</v>
      </c>
      <c r="C9" s="128">
        <v>1.238</v>
      </c>
      <c r="D9" s="103">
        <f ca="1">C9*12/H16</f>
        <v>0.4958611481975968</v>
      </c>
      <c r="E9" s="14">
        <f>C9*F20</f>
        <v>3655.525258784</v>
      </c>
      <c r="F9" s="61">
        <f>H24</f>
        <v>4811.6000000000004</v>
      </c>
      <c r="G9" s="3">
        <f>H25+H26</f>
        <v>6735.64</v>
      </c>
      <c r="H9" s="67">
        <f>H27</f>
        <v>3115.72</v>
      </c>
      <c r="I9" s="3">
        <f>H28</f>
        <v>3020.95</v>
      </c>
      <c r="J9" s="3">
        <f>H29</f>
        <v>5368.32</v>
      </c>
      <c r="K9" s="70">
        <f>H30</f>
        <v>3326.53</v>
      </c>
      <c r="L9" s="3">
        <f>H31</f>
        <v>2800.65</v>
      </c>
      <c r="M9" s="3">
        <f>H32</f>
        <v>2676.92</v>
      </c>
      <c r="N9" s="36"/>
      <c r="O9" s="3"/>
      <c r="Q9" s="36"/>
      <c r="R9" s="63">
        <f t="shared" si="0"/>
        <v>31856.33</v>
      </c>
      <c r="S9" s="125">
        <f t="shared" si="1"/>
        <v>4550.9042857142858</v>
      </c>
      <c r="T9" s="70">
        <f t="shared" si="2"/>
        <v>54610.851428571434</v>
      </c>
    </row>
    <row r="10" spans="1:25" x14ac:dyDescent="0.25">
      <c r="A10" s="72" t="s">
        <v>4</v>
      </c>
      <c r="B10" s="17" t="s">
        <v>159</v>
      </c>
      <c r="C10" s="128">
        <v>0.4</v>
      </c>
      <c r="D10" s="103">
        <f ca="1">C10*12/L16</f>
        <v>0.12673903113291493</v>
      </c>
      <c r="E10" s="14">
        <f>C10*J20</f>
        <v>2409.1553720000002</v>
      </c>
      <c r="F10" s="61">
        <f>L24</f>
        <v>259.41000000000003</v>
      </c>
      <c r="G10" s="3">
        <f>L25</f>
        <v>490.81</v>
      </c>
      <c r="H10" s="67">
        <f>L26</f>
        <v>392.95</v>
      </c>
      <c r="I10" s="3">
        <f>L27</f>
        <v>559.02</v>
      </c>
      <c r="J10" s="3">
        <f>L28</f>
        <v>2896.88</v>
      </c>
      <c r="K10" s="67">
        <f>L29</f>
        <v>1535.34</v>
      </c>
      <c r="L10" s="3">
        <f>L30</f>
        <v>1578.68</v>
      </c>
      <c r="M10" s="3">
        <f>L31</f>
        <v>1224.8699999999999</v>
      </c>
      <c r="N10" s="36"/>
      <c r="Q10" s="36"/>
      <c r="R10" s="63">
        <f t="shared" si="0"/>
        <v>8937.9599999999991</v>
      </c>
      <c r="S10" s="125">
        <f t="shared" si="1"/>
        <v>1276.8514285714284</v>
      </c>
      <c r="T10" s="70">
        <f t="shared" si="2"/>
        <v>15322.217142857142</v>
      </c>
    </row>
    <row r="11" spans="1:25" x14ac:dyDescent="0.25">
      <c r="A11" s="72" t="s">
        <v>1</v>
      </c>
      <c r="B11" s="17" t="s">
        <v>27</v>
      </c>
      <c r="C11" s="128">
        <v>0.67210000000000003</v>
      </c>
      <c r="D11" s="103">
        <f ca="1">C11*12/P16</f>
        <v>0.54716417910447768</v>
      </c>
      <c r="E11" s="14">
        <f>C11*N20</f>
        <v>1099.2642782550001</v>
      </c>
      <c r="F11" s="61">
        <f>P24+P25</f>
        <v>2170.15</v>
      </c>
      <c r="G11" s="3">
        <f>P26</f>
        <v>2636.21</v>
      </c>
      <c r="H11" s="67">
        <f>P27</f>
        <v>1287.8499999999999</v>
      </c>
      <c r="I11" s="3">
        <f>P28</f>
        <v>1101.3900000000001</v>
      </c>
      <c r="J11" s="3">
        <f>P29</f>
        <v>2662.05</v>
      </c>
      <c r="K11" s="67">
        <f>P30</f>
        <v>1099.26</v>
      </c>
      <c r="L11" s="3">
        <f>P31</f>
        <v>1682.18</v>
      </c>
      <c r="M11" s="3">
        <f>P32</f>
        <v>1373.39</v>
      </c>
      <c r="N11" s="36"/>
      <c r="Q11" s="36"/>
      <c r="R11" s="63">
        <f t="shared" si="0"/>
        <v>14012.480000000001</v>
      </c>
      <c r="S11" s="125">
        <f t="shared" si="1"/>
        <v>2001.7828571428574</v>
      </c>
      <c r="T11" s="70">
        <f t="shared" si="2"/>
        <v>24021.39428571429</v>
      </c>
    </row>
    <row r="12" spans="1:25" ht="15.75" thickBot="1" x14ac:dyDescent="0.3">
      <c r="A12" s="72" t="s">
        <v>7</v>
      </c>
      <c r="B12" s="17" t="s">
        <v>61</v>
      </c>
      <c r="C12" s="128">
        <v>3.26</v>
      </c>
      <c r="D12" s="103">
        <f ca="1">C12*12/T16</f>
        <v>0.75172943889315902</v>
      </c>
      <c r="E12" s="14">
        <f>C12*R20</f>
        <v>2098.5583329999999</v>
      </c>
      <c r="F12" s="61"/>
      <c r="G12" s="3">
        <f>T24</f>
        <v>2777.92</v>
      </c>
      <c r="H12" s="67">
        <f>T25</f>
        <v>2548.63</v>
      </c>
      <c r="I12" s="3">
        <f>T26</f>
        <v>2669.7</v>
      </c>
      <c r="J12" s="3">
        <f>T27</f>
        <v>4407.74</v>
      </c>
      <c r="K12" s="67">
        <f>T28</f>
        <v>2098.56</v>
      </c>
      <c r="L12" s="3">
        <f>T29</f>
        <v>1648.08</v>
      </c>
      <c r="M12" s="3">
        <f>T30</f>
        <v>4823.08</v>
      </c>
      <c r="N12" s="36"/>
      <c r="Q12" s="36"/>
      <c r="R12" s="63">
        <f t="shared" si="0"/>
        <v>20973.71</v>
      </c>
      <c r="S12" s="125">
        <f t="shared" si="1"/>
        <v>2996.2442857142855</v>
      </c>
      <c r="T12" s="70">
        <f t="shared" si="2"/>
        <v>35954.931428571428</v>
      </c>
    </row>
    <row r="13" spans="1:25" x14ac:dyDescent="0.25">
      <c r="A13" s="66" t="s">
        <v>171</v>
      </c>
      <c r="B13" s="17" t="s">
        <v>16</v>
      </c>
      <c r="C13" s="128">
        <v>0.25700000000000001</v>
      </c>
      <c r="D13" s="103" t="e">
        <f>C13*12/X16</f>
        <v>#DIV/0!</v>
      </c>
      <c r="E13" s="14">
        <f>C13*V20</f>
        <v>0</v>
      </c>
      <c r="F13" s="61"/>
      <c r="H13" s="67"/>
      <c r="K13" s="36"/>
      <c r="N13" s="36"/>
      <c r="Q13" s="36"/>
      <c r="R13" s="63">
        <f t="shared" si="0"/>
        <v>0</v>
      </c>
      <c r="S13" s="125">
        <f t="shared" si="1"/>
        <v>0</v>
      </c>
      <c r="T13" s="70">
        <f t="shared" si="2"/>
        <v>0</v>
      </c>
      <c r="U13" s="188" t="s">
        <v>104</v>
      </c>
    </row>
    <row r="14" spans="1:25" ht="15.75" thickBot="1" x14ac:dyDescent="0.3">
      <c r="A14" s="101"/>
      <c r="B14" s="102"/>
      <c r="C14" s="102"/>
      <c r="D14" s="102"/>
      <c r="E14" s="225">
        <f t="shared" ref="E14:K14" si="3">SUM(E8:E13)</f>
        <v>11665.921961639</v>
      </c>
      <c r="F14" s="77">
        <f t="shared" si="3"/>
        <v>10153.77</v>
      </c>
      <c r="G14" s="65">
        <f t="shared" si="3"/>
        <v>14843.710000000001</v>
      </c>
      <c r="H14" s="127">
        <f t="shared" si="3"/>
        <v>9206.1899999999987</v>
      </c>
      <c r="I14" s="65">
        <f t="shared" si="3"/>
        <v>8774.5400000000009</v>
      </c>
      <c r="J14" s="108">
        <f t="shared" si="3"/>
        <v>19176.86</v>
      </c>
      <c r="K14" s="73">
        <f t="shared" si="3"/>
        <v>9581.0500000000011</v>
      </c>
      <c r="L14" s="64">
        <f>SUM(L8:L13)</f>
        <v>9857.65</v>
      </c>
      <c r="M14" s="108">
        <f>SUM(M8:M13)</f>
        <v>11366.060000000001</v>
      </c>
      <c r="N14" s="73"/>
      <c r="O14" s="64"/>
      <c r="P14" s="108"/>
      <c r="Q14" s="73"/>
      <c r="R14" s="77">
        <f>SUM(R8:R13)</f>
        <v>92959.830000000016</v>
      </c>
      <c r="S14" s="126">
        <f t="shared" si="1"/>
        <v>13279.975714285712</v>
      </c>
      <c r="T14" s="127">
        <f>S14*12</f>
        <v>159359.70857142855</v>
      </c>
      <c r="U14" s="189">
        <f>(S14*12)/A4</f>
        <v>0.92247864822957437</v>
      </c>
    </row>
    <row r="15" spans="1:25" ht="15.75" thickBot="1" x14ac:dyDescent="0.3">
      <c r="A15" s="137"/>
      <c r="B15" s="137"/>
      <c r="C15" s="137"/>
      <c r="D15" s="137"/>
      <c r="E15" s="137"/>
      <c r="F15" s="137"/>
      <c r="G15" s="137"/>
      <c r="H15" s="137"/>
      <c r="I15" s="137"/>
      <c r="J15" s="137"/>
      <c r="K15" s="137"/>
      <c r="L15" s="137"/>
      <c r="M15" s="137"/>
      <c r="N15" s="137"/>
      <c r="O15" s="137"/>
      <c r="P15" s="137"/>
      <c r="Q15" s="137"/>
      <c r="R15" s="137"/>
      <c r="S15" s="137"/>
      <c r="T15" s="137"/>
      <c r="U15" s="137"/>
    </row>
    <row r="16" spans="1:25" x14ac:dyDescent="0.25">
      <c r="A16" s="60" t="e" vm="15">
        <v>#VALUE!</v>
      </c>
      <c r="B16" s="96"/>
      <c r="C16" s="96"/>
      <c r="D16" s="85" cm="1">
        <f t="array" aca="1" ref="D16" ca="1">_FV(A16,"Price")</f>
        <v>14.294499999999999</v>
      </c>
      <c r="E16" s="90" t="e" vm="10">
        <v>#VALUE!</v>
      </c>
      <c r="F16" s="91"/>
      <c r="G16" s="91"/>
      <c r="H16" s="93" cm="1">
        <f t="array" aca="1" ref="H16" ca="1">_FV(E16,"Price")</f>
        <v>29.96</v>
      </c>
      <c r="I16" s="90" t="e" vm="6">
        <v>#VALUE!</v>
      </c>
      <c r="J16" s="91"/>
      <c r="K16" s="91"/>
      <c r="L16" s="93" cm="1">
        <f t="array" aca="1" ref="L16" ca="1">_FV(I16,"Price")</f>
        <v>37.873100000000001</v>
      </c>
      <c r="M16" s="90" t="e" vm="2">
        <v>#VALUE!</v>
      </c>
      <c r="N16" s="91"/>
      <c r="O16" s="91"/>
      <c r="P16" s="93" cm="1">
        <f t="array" aca="1" ref="P16" ca="1">_FV(M16,"Price")</f>
        <v>14.74</v>
      </c>
      <c r="Q16" s="90" t="e" vm="4">
        <v>#VALUE!</v>
      </c>
      <c r="R16" s="91"/>
      <c r="S16" s="91"/>
      <c r="T16" s="315" cm="1">
        <f t="array" aca="1" ref="T16" ca="1">_FV(Q16,"Price")</f>
        <v>52.04</v>
      </c>
      <c r="U16" s="13"/>
      <c r="X16" s="5"/>
    </row>
    <row r="17" spans="1:24" x14ac:dyDescent="0.25">
      <c r="A17" s="66"/>
      <c r="B17" s="1"/>
      <c r="C17" s="222" t="s">
        <v>162</v>
      </c>
      <c r="D17" s="223">
        <f ca="1">D16-A20</f>
        <v>-5.5755000000000017</v>
      </c>
      <c r="E17" s="38"/>
      <c r="G17" s="222" t="s">
        <v>162</v>
      </c>
      <c r="H17" s="223">
        <f ca="1">H16-E20</f>
        <v>1.4000000000000021</v>
      </c>
      <c r="I17" s="38"/>
      <c r="K17" s="222" t="s">
        <v>162</v>
      </c>
      <c r="L17" s="223">
        <f ca="1">L16-I20</f>
        <v>28.503100000000003</v>
      </c>
      <c r="M17" s="38"/>
      <c r="O17" s="222" t="s">
        <v>162</v>
      </c>
      <c r="P17" s="223">
        <f ca="1">P16-M20</f>
        <v>-9.0499999999999989</v>
      </c>
      <c r="Q17" s="38"/>
      <c r="S17" s="222" t="s">
        <v>162</v>
      </c>
      <c r="T17" s="28">
        <f ca="1">T16-Q20</f>
        <v>-17.509999999999998</v>
      </c>
      <c r="W17" s="222"/>
      <c r="X17" s="3"/>
    </row>
    <row r="18" spans="1:24" x14ac:dyDescent="0.25">
      <c r="A18" s="130" t="s">
        <v>66</v>
      </c>
      <c r="B18" s="10" t="s">
        <v>44</v>
      </c>
      <c r="C18" s="8" t="s">
        <v>14</v>
      </c>
      <c r="D18" s="35" t="s">
        <v>50</v>
      </c>
      <c r="E18" s="130" t="s">
        <v>66</v>
      </c>
      <c r="F18" s="10" t="s">
        <v>44</v>
      </c>
      <c r="G18" s="8" t="s">
        <v>14</v>
      </c>
      <c r="H18" s="35" t="s">
        <v>50</v>
      </c>
      <c r="I18" s="130" t="s">
        <v>66</v>
      </c>
      <c r="J18" s="10" t="s">
        <v>44</v>
      </c>
      <c r="K18" s="8" t="s">
        <v>14</v>
      </c>
      <c r="L18" s="35" t="s">
        <v>50</v>
      </c>
      <c r="M18" s="130" t="s">
        <v>66</v>
      </c>
      <c r="N18" s="10" t="s">
        <v>44</v>
      </c>
      <c r="O18" s="8" t="s">
        <v>14</v>
      </c>
      <c r="P18" s="35" t="s">
        <v>50</v>
      </c>
      <c r="Q18" s="130" t="s">
        <v>66</v>
      </c>
      <c r="R18" s="10" t="s">
        <v>44</v>
      </c>
      <c r="S18" s="8" t="s">
        <v>14</v>
      </c>
      <c r="T18" s="6" t="s">
        <v>50</v>
      </c>
      <c r="U18" s="6"/>
      <c r="V18" s="6"/>
      <c r="W18" s="6"/>
      <c r="X18" s="6"/>
    </row>
    <row r="19" spans="1:24" x14ac:dyDescent="0.25">
      <c r="A19" s="34" t="s">
        <v>69</v>
      </c>
      <c r="B19" s="16" t="s">
        <v>67</v>
      </c>
      <c r="C19" s="15" t="s">
        <v>17</v>
      </c>
      <c r="D19" s="35" t="s">
        <v>68</v>
      </c>
      <c r="E19" s="34" t="s">
        <v>69</v>
      </c>
      <c r="F19" s="16" t="s">
        <v>67</v>
      </c>
      <c r="G19" s="15" t="s">
        <v>17</v>
      </c>
      <c r="H19" s="35" t="s">
        <v>68</v>
      </c>
      <c r="I19" s="34" t="s">
        <v>69</v>
      </c>
      <c r="J19" s="16" t="s">
        <v>67</v>
      </c>
      <c r="K19" s="15" t="s">
        <v>17</v>
      </c>
      <c r="L19" s="35" t="s">
        <v>68</v>
      </c>
      <c r="M19" s="34" t="s">
        <v>69</v>
      </c>
      <c r="N19" s="16" t="s">
        <v>67</v>
      </c>
      <c r="O19" s="15" t="s">
        <v>17</v>
      </c>
      <c r="P19" s="35" t="s">
        <v>68</v>
      </c>
      <c r="Q19" s="34" t="s">
        <v>69</v>
      </c>
      <c r="R19" s="16" t="s">
        <v>67</v>
      </c>
      <c r="S19" s="15" t="s">
        <v>17</v>
      </c>
      <c r="T19" s="6" t="s">
        <v>68</v>
      </c>
      <c r="U19" s="6"/>
      <c r="V19" s="6"/>
      <c r="W19" s="6"/>
      <c r="X19" s="6"/>
    </row>
    <row r="20" spans="1:24" x14ac:dyDescent="0.25">
      <c r="A20" s="37">
        <v>19.87</v>
      </c>
      <c r="B20" s="26">
        <v>4005.697866</v>
      </c>
      <c r="C20" s="221">
        <f>C8</f>
        <v>0.15</v>
      </c>
      <c r="D20" s="219">
        <f ca="1">C20*52/D16</f>
        <v>0.54566441638392393</v>
      </c>
      <c r="E20" s="132">
        <v>28.56</v>
      </c>
      <c r="F20" s="25">
        <v>2952.766768</v>
      </c>
      <c r="G20" s="129">
        <f>C9</f>
        <v>1.238</v>
      </c>
      <c r="H20" s="131">
        <f ca="1">G20*12/H16</f>
        <v>0.4958611481975968</v>
      </c>
      <c r="I20" s="39">
        <v>9.3699999999999992</v>
      </c>
      <c r="J20" s="19">
        <v>6022.88843</v>
      </c>
      <c r="K20" s="218">
        <f>C10</f>
        <v>0.4</v>
      </c>
      <c r="L20" s="219">
        <f ca="1">K20*12/L16</f>
        <v>0.12673903113291493</v>
      </c>
      <c r="M20" s="132">
        <v>23.79</v>
      </c>
      <c r="N20" s="25">
        <v>1635.56655</v>
      </c>
      <c r="O20" s="129">
        <f>C11</f>
        <v>0.67210000000000003</v>
      </c>
      <c r="P20" s="131">
        <f ca="1">O20*12/P16</f>
        <v>0.54716417910447768</v>
      </c>
      <c r="Q20" s="132">
        <v>69.55</v>
      </c>
      <c r="R20" s="25">
        <v>643.72955000000002</v>
      </c>
      <c r="S20" s="129">
        <f>C12</f>
        <v>3.26</v>
      </c>
      <c r="T20" s="316">
        <f ca="1">S20*12/T16</f>
        <v>0.75172943889315902</v>
      </c>
      <c r="U20" s="22"/>
      <c r="V20" s="318"/>
      <c r="W20" s="319"/>
      <c r="X20" s="29"/>
    </row>
    <row r="21" spans="1:24" x14ac:dyDescent="0.25">
      <c r="A21" s="237" t="s">
        <v>161</v>
      </c>
      <c r="B21" s="238">
        <f ca="1">(2*(B23+B26)-(B39+C39))/S8</f>
        <v>34.286108204398936</v>
      </c>
      <c r="C21" s="239" t="s">
        <v>160</v>
      </c>
      <c r="D21" s="240">
        <f ca="1">(2*A39-(B39+C39))/S8</f>
        <v>34.893933296733628</v>
      </c>
      <c r="E21" s="44" t="s">
        <v>161</v>
      </c>
      <c r="F21" s="203">
        <f ca="1">(2*F23-(F39+G39))/S9</f>
        <v>-0.13102063498714639</v>
      </c>
      <c r="G21" s="13" t="s">
        <v>160</v>
      </c>
      <c r="H21" s="220">
        <f ca="1">(2*E39-(F39+G39))/S9</f>
        <v>2.0884503461334045</v>
      </c>
      <c r="I21" s="237" t="s">
        <v>161</v>
      </c>
      <c r="J21" s="238">
        <f ca="1">(2*J24-(J39+K39))/S10</f>
        <v>-177.35298777211256</v>
      </c>
      <c r="K21" s="239" t="s">
        <v>160</v>
      </c>
      <c r="L21" s="240">
        <f ca="1">(2*I39-(J39+K39))/S10</f>
        <v>-120.77996887294539</v>
      </c>
      <c r="M21" s="44" t="s">
        <v>161</v>
      </c>
      <c r="N21" s="203">
        <f ca="1">(2*N23-(N39+O39))/S11</f>
        <v>6.6814984478836017</v>
      </c>
      <c r="O21" s="13" t="s">
        <v>160</v>
      </c>
      <c r="P21" s="220">
        <f ca="1">(2*M39-(N39+O39))/S11</f>
        <v>22.441479550443606</v>
      </c>
      <c r="Q21" s="44" t="s">
        <v>161</v>
      </c>
      <c r="R21" s="203">
        <f ca="1">(2*R24-(R39+S39))/S12</f>
        <v>4.2875690340907742</v>
      </c>
      <c r="S21" s="13" t="s">
        <v>160</v>
      </c>
      <c r="T21" s="203">
        <f ca="1">(2*Q39-(R39+S39))/S12</f>
        <v>11.704687893844252</v>
      </c>
      <c r="U21" s="7"/>
      <c r="V21" s="203"/>
      <c r="W21" s="13"/>
      <c r="X21" s="203"/>
    </row>
    <row r="22" spans="1:24" x14ac:dyDescent="0.25">
      <c r="A22" s="30" t="s">
        <v>19</v>
      </c>
      <c r="B22" s="51" t="s">
        <v>72</v>
      </c>
      <c r="C22" s="56" t="s">
        <v>19</v>
      </c>
      <c r="D22" s="232" t="s">
        <v>13</v>
      </c>
      <c r="E22" s="231" t="s">
        <v>19</v>
      </c>
      <c r="F22" s="51" t="s">
        <v>72</v>
      </c>
      <c r="G22" s="56" t="s">
        <v>19</v>
      </c>
      <c r="H22" s="232" t="s">
        <v>13</v>
      </c>
      <c r="I22" s="231" t="s">
        <v>19</v>
      </c>
      <c r="J22" s="51" t="s">
        <v>72</v>
      </c>
      <c r="K22" s="56" t="s">
        <v>19</v>
      </c>
      <c r="L22" s="232" t="s">
        <v>13</v>
      </c>
      <c r="M22" s="231" t="s">
        <v>19</v>
      </c>
      <c r="N22" s="51" t="s">
        <v>72</v>
      </c>
      <c r="O22" s="56" t="s">
        <v>19</v>
      </c>
      <c r="P22" s="232" t="s">
        <v>13</v>
      </c>
      <c r="Q22" s="231" t="s">
        <v>19</v>
      </c>
      <c r="R22" s="51" t="s">
        <v>72</v>
      </c>
      <c r="S22" s="56" t="s">
        <v>19</v>
      </c>
      <c r="T22" s="317" t="s">
        <v>13</v>
      </c>
      <c r="U22" s="31"/>
      <c r="V22" s="6"/>
      <c r="W22" s="320"/>
      <c r="X22" s="69"/>
    </row>
    <row r="23" spans="1:24" x14ac:dyDescent="0.25">
      <c r="A23" s="241">
        <v>2024</v>
      </c>
      <c r="B23" s="242">
        <f>2429.75+21517.2+70.26+64.35+35000+511.28+20000</f>
        <v>79592.84</v>
      </c>
      <c r="C23" s="241">
        <v>2024</v>
      </c>
      <c r="D23" s="243">
        <f>20.62+70.26+511.28</f>
        <v>602.16</v>
      </c>
      <c r="E23" s="244">
        <v>2024</v>
      </c>
      <c r="F23" s="242">
        <f>25000+9997.86+5144.36+5700+1714+2500+8178+7000</f>
        <v>65234.22</v>
      </c>
      <c r="G23" s="241">
        <v>2024</v>
      </c>
      <c r="H23" s="243">
        <f>5144.36+5599.12</f>
        <v>10743.48</v>
      </c>
      <c r="I23" s="244">
        <v>2024</v>
      </c>
      <c r="J23" s="245">
        <v>0</v>
      </c>
      <c r="K23" s="241">
        <v>2024</v>
      </c>
      <c r="L23" s="245">
        <v>0</v>
      </c>
      <c r="M23" s="244">
        <v>2024</v>
      </c>
      <c r="N23" s="242">
        <f>50000+1974.52-1+1000-48179.7+22660.13+470.64</f>
        <v>27924.59</v>
      </c>
      <c r="O23" s="241">
        <v>2024</v>
      </c>
      <c r="P23" s="243">
        <f>1974.52+2379.02</f>
        <v>4353.54</v>
      </c>
      <c r="Q23" s="244">
        <v>2024</v>
      </c>
      <c r="R23" s="245">
        <v>0</v>
      </c>
      <c r="S23" s="241">
        <v>2024</v>
      </c>
      <c r="T23" s="245">
        <v>0</v>
      </c>
      <c r="U23" s="1"/>
      <c r="V23" s="22"/>
      <c r="W23" s="1"/>
      <c r="X23" s="22"/>
    </row>
    <row r="24" spans="1:24" x14ac:dyDescent="0.25">
      <c r="A24" s="68">
        <v>45664</v>
      </c>
      <c r="B24" s="33">
        <v>745.86</v>
      </c>
      <c r="C24" s="17" t="s">
        <v>37</v>
      </c>
      <c r="D24" s="67">
        <f>918.58+632.1+200.28+401.37+760.28</f>
        <v>2912.6099999999997</v>
      </c>
      <c r="E24" s="68">
        <v>45661</v>
      </c>
      <c r="F24" s="52">
        <v>174</v>
      </c>
      <c r="G24" s="32">
        <v>45674</v>
      </c>
      <c r="H24" s="67">
        <v>4811.6000000000004</v>
      </c>
      <c r="I24" s="68">
        <v>45677</v>
      </c>
      <c r="J24" s="33">
        <v>5295</v>
      </c>
      <c r="K24" s="32">
        <v>45681</v>
      </c>
      <c r="L24" s="67">
        <v>259.41000000000003</v>
      </c>
      <c r="M24" s="68">
        <v>45660</v>
      </c>
      <c r="N24" s="33">
        <v>14524.03</v>
      </c>
      <c r="O24" s="32">
        <v>45663</v>
      </c>
      <c r="P24" s="67">
        <v>862.22</v>
      </c>
      <c r="Q24" s="68">
        <v>45714</v>
      </c>
      <c r="R24" s="33">
        <v>33660</v>
      </c>
      <c r="S24" s="20">
        <v>45716</v>
      </c>
      <c r="T24" s="14">
        <v>2777.92</v>
      </c>
      <c r="U24" s="20"/>
      <c r="V24" s="22"/>
      <c r="W24" s="20"/>
      <c r="X24" s="22"/>
    </row>
    <row r="25" spans="1:24" x14ac:dyDescent="0.25">
      <c r="A25" s="66"/>
      <c r="B25" s="33"/>
      <c r="C25" s="17" t="s">
        <v>38</v>
      </c>
      <c r="D25" s="67">
        <f>745.86+203.89+548.38+705</f>
        <v>2203.13</v>
      </c>
      <c r="E25" s="66"/>
      <c r="F25" s="33">
        <v>1781.3</v>
      </c>
      <c r="G25" s="32">
        <v>45690</v>
      </c>
      <c r="H25" s="67">
        <v>2225</v>
      </c>
      <c r="I25" s="66"/>
      <c r="J25" s="33">
        <v>5</v>
      </c>
      <c r="K25" s="32">
        <v>45709</v>
      </c>
      <c r="L25" s="67">
        <v>490.81</v>
      </c>
      <c r="M25" s="68">
        <v>45711</v>
      </c>
      <c r="N25" s="33">
        <v>1250</v>
      </c>
      <c r="O25" s="32">
        <v>45688</v>
      </c>
      <c r="P25" s="67">
        <v>1307.93</v>
      </c>
      <c r="Q25" s="68">
        <v>45740</v>
      </c>
      <c r="R25" s="14">
        <v>734</v>
      </c>
      <c r="S25" s="32">
        <v>45744</v>
      </c>
      <c r="T25" s="3">
        <v>2548.63</v>
      </c>
      <c r="U25" s="20"/>
      <c r="V25" s="22"/>
      <c r="W25" s="20"/>
      <c r="X25" s="3"/>
    </row>
    <row r="26" spans="1:24" x14ac:dyDescent="0.25">
      <c r="A26" s="66"/>
      <c r="B26" s="33"/>
      <c r="C26" s="32" t="s">
        <v>45</v>
      </c>
      <c r="D26" s="67">
        <f>606.46+578.82+340.48+335.28</f>
        <v>1861.0400000000002</v>
      </c>
      <c r="E26" s="68">
        <v>45687</v>
      </c>
      <c r="F26" s="33">
        <v>870</v>
      </c>
      <c r="G26" s="32">
        <v>45702</v>
      </c>
      <c r="H26" s="67">
        <v>4510.6400000000003</v>
      </c>
      <c r="I26" s="68">
        <v>45698</v>
      </c>
      <c r="J26" s="33">
        <v>947.5</v>
      </c>
      <c r="K26" s="32">
        <v>45737</v>
      </c>
      <c r="L26" s="67">
        <v>392.95</v>
      </c>
      <c r="M26" s="66"/>
      <c r="N26" s="33"/>
      <c r="O26" s="32">
        <v>45716</v>
      </c>
      <c r="P26" s="67">
        <v>2636.21</v>
      </c>
      <c r="Q26" s="68">
        <v>45748</v>
      </c>
      <c r="R26" s="33">
        <v>4172</v>
      </c>
      <c r="S26" s="20">
        <v>45772</v>
      </c>
      <c r="T26" s="14">
        <v>2669.7</v>
      </c>
      <c r="U26" s="20"/>
      <c r="V26" s="22"/>
      <c r="W26" s="20"/>
      <c r="X26" s="22"/>
    </row>
    <row r="27" spans="1:24" x14ac:dyDescent="0.25">
      <c r="A27" s="66"/>
      <c r="B27" s="33"/>
      <c r="C27" s="32" t="s">
        <v>48</v>
      </c>
      <c r="D27" s="67">
        <f>388.95+389.75+274.65+370.13</f>
        <v>1423.48</v>
      </c>
      <c r="E27" s="68">
        <v>45690</v>
      </c>
      <c r="F27" s="33">
        <v>2225</v>
      </c>
      <c r="G27" s="32">
        <v>45730</v>
      </c>
      <c r="H27" s="67">
        <v>3115.72</v>
      </c>
      <c r="I27" s="68">
        <v>45703</v>
      </c>
      <c r="J27" s="33">
        <v>4900</v>
      </c>
      <c r="K27" s="32">
        <v>45768</v>
      </c>
      <c r="L27" s="67">
        <v>559.02</v>
      </c>
      <c r="M27" s="66"/>
      <c r="N27" s="33"/>
      <c r="O27" s="32">
        <v>45744</v>
      </c>
      <c r="P27" s="67">
        <v>1287.8499999999999</v>
      </c>
      <c r="Q27" s="68">
        <v>45755</v>
      </c>
      <c r="R27" s="33">
        <v>389.23</v>
      </c>
      <c r="S27" s="20">
        <v>45800</v>
      </c>
      <c r="T27" s="14">
        <v>4407.74</v>
      </c>
      <c r="U27" s="20"/>
      <c r="V27" s="22"/>
      <c r="W27" s="20"/>
      <c r="X27" s="22"/>
    </row>
    <row r="28" spans="1:24" x14ac:dyDescent="0.25">
      <c r="A28" s="66"/>
      <c r="B28" s="33"/>
      <c r="C28" s="32" t="s">
        <v>74</v>
      </c>
      <c r="D28" s="67">
        <f>404.58+424.2+800.34+1039.48+1173.27</f>
        <v>3841.87</v>
      </c>
      <c r="E28" s="66"/>
      <c r="F28" s="33"/>
      <c r="G28" s="32">
        <v>45758</v>
      </c>
      <c r="H28" s="67">
        <v>3020.95</v>
      </c>
      <c r="I28" s="68">
        <v>45788</v>
      </c>
      <c r="J28" s="33">
        <v>26337.69</v>
      </c>
      <c r="K28" s="32">
        <v>45793</v>
      </c>
      <c r="L28" s="67">
        <v>2896.88</v>
      </c>
      <c r="M28" s="68"/>
      <c r="N28" s="33"/>
      <c r="O28" s="32">
        <v>45772</v>
      </c>
      <c r="P28" s="67">
        <v>1101.3900000000001</v>
      </c>
      <c r="Q28" s="68">
        <v>45800</v>
      </c>
      <c r="R28" s="33">
        <v>936.76</v>
      </c>
      <c r="S28" s="32">
        <v>45831</v>
      </c>
      <c r="T28" s="14">
        <v>2098.56</v>
      </c>
      <c r="U28" s="20"/>
      <c r="V28" s="22"/>
      <c r="W28" s="20"/>
      <c r="X28" s="22"/>
    </row>
    <row r="29" spans="1:24" x14ac:dyDescent="0.25">
      <c r="A29" s="66"/>
      <c r="B29" s="33"/>
      <c r="C29" s="32" t="s">
        <v>77</v>
      </c>
      <c r="D29" s="67">
        <f>836.79+684.57</f>
        <v>1521.3600000000001</v>
      </c>
      <c r="E29" s="66"/>
      <c r="F29" s="33"/>
      <c r="G29" s="32">
        <v>45787</v>
      </c>
      <c r="H29" s="67">
        <v>5368.32</v>
      </c>
      <c r="I29" s="68">
        <v>45790</v>
      </c>
      <c r="J29" s="33">
        <v>1700</v>
      </c>
      <c r="K29" s="32">
        <v>45821</v>
      </c>
      <c r="L29" s="67">
        <v>1535.34</v>
      </c>
      <c r="M29" s="66"/>
      <c r="N29" s="33"/>
      <c r="O29" s="32">
        <v>45800</v>
      </c>
      <c r="P29" s="67">
        <v>2662.05</v>
      </c>
      <c r="Q29" s="68">
        <v>45796</v>
      </c>
      <c r="R29" s="33">
        <v>3697.22</v>
      </c>
      <c r="S29" s="32">
        <v>45856</v>
      </c>
      <c r="T29" s="14">
        <v>1648.08</v>
      </c>
      <c r="U29" s="20"/>
      <c r="V29" s="22"/>
      <c r="W29" s="20"/>
      <c r="X29" s="22"/>
    </row>
    <row r="30" spans="1:24" x14ac:dyDescent="0.25">
      <c r="C30" s="99" t="s">
        <v>76</v>
      </c>
      <c r="D30" s="88">
        <f>221.92+505.92+605.86+814.36</f>
        <v>2148.06</v>
      </c>
      <c r="E30" s="66"/>
      <c r="F30" s="33"/>
      <c r="G30" s="32">
        <v>45814</v>
      </c>
      <c r="H30" s="67">
        <v>3326.53</v>
      </c>
      <c r="I30" s="68">
        <v>45791</v>
      </c>
      <c r="J30" s="33">
        <v>7.58</v>
      </c>
      <c r="K30" s="32">
        <v>45849</v>
      </c>
      <c r="L30" s="88">
        <v>1578.68</v>
      </c>
      <c r="O30" s="32">
        <v>45831</v>
      </c>
      <c r="P30" s="88">
        <v>1099.26</v>
      </c>
      <c r="Q30" s="68">
        <v>45811</v>
      </c>
      <c r="R30" s="33">
        <v>1182.54</v>
      </c>
      <c r="S30" s="32">
        <v>45884</v>
      </c>
      <c r="T30" s="18">
        <v>4823.08</v>
      </c>
      <c r="U30" s="20"/>
      <c r="V30" s="22"/>
      <c r="W30" s="20"/>
      <c r="X30" s="147"/>
    </row>
    <row r="31" spans="1:24" x14ac:dyDescent="0.25">
      <c r="A31" s="66"/>
      <c r="B31" s="1"/>
      <c r="C31" s="99" t="s">
        <v>75</v>
      </c>
      <c r="D31" s="88">
        <f>300.43+319.65+647.72</f>
        <v>1267.8</v>
      </c>
      <c r="G31" s="32">
        <v>45845</v>
      </c>
      <c r="H31" s="88">
        <v>2800.65</v>
      </c>
      <c r="I31" s="68">
        <v>45824</v>
      </c>
      <c r="J31" s="33">
        <v>2219.9</v>
      </c>
      <c r="K31" s="20">
        <v>45877</v>
      </c>
      <c r="L31" s="88">
        <v>1224.8699999999999</v>
      </c>
      <c r="O31" s="32">
        <v>45856</v>
      </c>
      <c r="P31" s="144">
        <v>1682.18</v>
      </c>
      <c r="Q31" s="66"/>
      <c r="R31" s="1"/>
      <c r="S31" s="17"/>
      <c r="T31" s="18"/>
      <c r="U31" s="1"/>
      <c r="V31" s="1"/>
      <c r="W31" s="1"/>
      <c r="X31" s="147"/>
    </row>
    <row r="32" spans="1:24" x14ac:dyDescent="0.25">
      <c r="A32" s="68"/>
      <c r="B32" s="84"/>
      <c r="C32" s="99"/>
      <c r="D32" s="88"/>
      <c r="G32" s="32">
        <v>45870</v>
      </c>
      <c r="H32" s="144">
        <v>2676.92</v>
      </c>
      <c r="I32" s="68"/>
      <c r="J32" s="84"/>
      <c r="K32" s="17"/>
      <c r="L32" s="88"/>
      <c r="M32" s="68"/>
      <c r="N32" s="84"/>
      <c r="O32" s="32">
        <v>45884</v>
      </c>
      <c r="P32" s="88">
        <v>1373.39</v>
      </c>
      <c r="Q32" s="68"/>
      <c r="R32" s="84"/>
      <c r="S32" s="17"/>
      <c r="T32" s="18"/>
      <c r="U32" s="20"/>
      <c r="V32" s="147"/>
      <c r="W32" s="1"/>
      <c r="X32" s="147"/>
    </row>
    <row r="33" spans="1:27" x14ac:dyDescent="0.25">
      <c r="A33" s="68"/>
      <c r="B33" s="84"/>
      <c r="C33" s="99"/>
      <c r="D33" s="88"/>
      <c r="G33" s="17"/>
      <c r="H33" s="88"/>
      <c r="I33" s="68"/>
      <c r="J33" s="84"/>
      <c r="K33" s="17"/>
      <c r="L33" s="88"/>
      <c r="M33" s="68"/>
      <c r="N33" s="84"/>
      <c r="O33" s="17"/>
      <c r="P33" s="88"/>
      <c r="Q33" s="68"/>
      <c r="R33" s="84"/>
      <c r="T33" s="18"/>
      <c r="U33" s="20"/>
      <c r="V33" s="147"/>
      <c r="X33" s="147"/>
    </row>
    <row r="34" spans="1:27" x14ac:dyDescent="0.25">
      <c r="A34" s="68"/>
      <c r="B34" s="84"/>
      <c r="C34" s="99"/>
      <c r="D34" s="88"/>
      <c r="G34" s="17"/>
      <c r="H34" s="88"/>
      <c r="I34" s="68"/>
      <c r="J34" s="84"/>
      <c r="K34" s="17"/>
      <c r="L34" s="88"/>
      <c r="M34" s="68"/>
      <c r="N34" s="84"/>
      <c r="O34" s="17"/>
      <c r="P34" s="88"/>
      <c r="Q34" s="68"/>
      <c r="R34" s="84"/>
      <c r="T34" s="18"/>
      <c r="U34" s="20"/>
      <c r="V34" s="147"/>
      <c r="X34" s="147"/>
    </row>
    <row r="35" spans="1:27" x14ac:dyDescent="0.25">
      <c r="A35" s="68"/>
      <c r="B35" s="84"/>
      <c r="C35" s="99"/>
      <c r="D35" s="88"/>
      <c r="E35" s="68"/>
      <c r="F35" s="84"/>
      <c r="G35" s="17"/>
      <c r="H35" s="88"/>
      <c r="I35" s="68"/>
      <c r="J35" s="84"/>
      <c r="K35" s="17"/>
      <c r="L35" s="88"/>
      <c r="M35" s="68"/>
      <c r="N35" s="84"/>
      <c r="O35" s="17"/>
      <c r="P35" s="88"/>
      <c r="Q35" s="68"/>
      <c r="R35" s="84"/>
      <c r="S35" s="17"/>
      <c r="T35" s="18"/>
      <c r="U35" s="20"/>
      <c r="V35" s="147"/>
      <c r="W35" s="1"/>
      <c r="X35" s="147"/>
    </row>
    <row r="36" spans="1:27" x14ac:dyDescent="0.25">
      <c r="A36" s="66"/>
      <c r="B36" s="84"/>
      <c r="C36" s="17"/>
      <c r="D36" s="88"/>
      <c r="E36" s="66"/>
      <c r="F36" s="84"/>
      <c r="G36" s="17"/>
      <c r="H36" s="88"/>
      <c r="I36" s="66"/>
      <c r="J36" s="84"/>
      <c r="K36" s="17"/>
      <c r="L36" s="88"/>
      <c r="M36" s="66"/>
      <c r="N36" s="84"/>
      <c r="O36" s="17"/>
      <c r="P36" s="88"/>
      <c r="Q36" s="66"/>
      <c r="R36" s="84"/>
      <c r="S36" s="17"/>
      <c r="T36" s="18"/>
      <c r="U36" s="1"/>
      <c r="V36" s="147"/>
      <c r="W36" s="1"/>
      <c r="X36" s="147"/>
    </row>
    <row r="37" spans="1:27" x14ac:dyDescent="0.25">
      <c r="A37" s="204"/>
      <c r="B37" s="205"/>
      <c r="C37" s="206"/>
      <c r="D37" s="207"/>
      <c r="E37" s="204"/>
      <c r="F37" s="205"/>
      <c r="G37" s="206"/>
      <c r="H37" s="207"/>
      <c r="I37" s="204"/>
      <c r="J37" s="205"/>
      <c r="K37" s="206"/>
      <c r="L37" s="207"/>
      <c r="M37" s="204"/>
      <c r="N37" s="205"/>
      <c r="O37" s="206"/>
      <c r="P37" s="207"/>
      <c r="Q37" s="204"/>
      <c r="R37" s="205"/>
      <c r="S37" s="206"/>
      <c r="T37" s="205"/>
      <c r="U37" s="321"/>
      <c r="V37" s="148"/>
      <c r="W37" s="6"/>
      <c r="X37" s="148"/>
    </row>
    <row r="38" spans="1:27" x14ac:dyDescent="0.25">
      <c r="A38" s="130" t="s">
        <v>73</v>
      </c>
      <c r="B38" s="9" t="s">
        <v>62</v>
      </c>
      <c r="C38" s="9" t="s">
        <v>23</v>
      </c>
      <c r="D38" s="226" t="s">
        <v>89</v>
      </c>
      <c r="E38" s="130" t="s">
        <v>73</v>
      </c>
      <c r="F38" s="9" t="s">
        <v>62</v>
      </c>
      <c r="G38" s="9" t="s">
        <v>23</v>
      </c>
      <c r="H38" s="226" t="s">
        <v>89</v>
      </c>
      <c r="I38" s="130" t="s">
        <v>73</v>
      </c>
      <c r="J38" s="9" t="s">
        <v>62</v>
      </c>
      <c r="K38" s="9" t="s">
        <v>23</v>
      </c>
      <c r="L38" s="226" t="s">
        <v>89</v>
      </c>
      <c r="M38" s="130" t="s">
        <v>73</v>
      </c>
      <c r="N38" s="9" t="s">
        <v>62</v>
      </c>
      <c r="O38" s="9" t="s">
        <v>23</v>
      </c>
      <c r="P38" s="226" t="s">
        <v>89</v>
      </c>
      <c r="Q38" s="130" t="s">
        <v>73</v>
      </c>
      <c r="R38" s="9" t="s">
        <v>62</v>
      </c>
      <c r="S38" s="9" t="s">
        <v>23</v>
      </c>
      <c r="T38" s="9" t="s">
        <v>89</v>
      </c>
      <c r="U38" s="6"/>
      <c r="V38" s="6"/>
      <c r="W38" s="6"/>
      <c r="X38" s="6"/>
      <c r="Y38" s="6"/>
    </row>
    <row r="39" spans="1:27" ht="15.75" thickBot="1" x14ac:dyDescent="0.3">
      <c r="A39" s="208">
        <f>SUM(B23:B37)</f>
        <v>80338.7</v>
      </c>
      <c r="B39" s="209">
        <f ca="1">D16*B20</f>
        <v>57259.448145536997</v>
      </c>
      <c r="C39" s="94">
        <f>SUM(D23:D37)</f>
        <v>17781.510000000002</v>
      </c>
      <c r="D39" s="210">
        <f ca="1">B39+C39-A39</f>
        <v>-5297.7418544629909</v>
      </c>
      <c r="E39" s="208">
        <f>SUM(F23:F37)</f>
        <v>70284.52</v>
      </c>
      <c r="F39" s="209">
        <f ca="1">H16*F20</f>
        <v>88464.892369280002</v>
      </c>
      <c r="G39" s="94">
        <f>SUM(H23:H37)</f>
        <v>42599.810000000005</v>
      </c>
      <c r="H39" s="210">
        <f ca="1">F39+G39-E39</f>
        <v>60780.18236928001</v>
      </c>
      <c r="I39" s="208">
        <f>SUM(J24:J37)</f>
        <v>41412.670000000006</v>
      </c>
      <c r="J39" s="209">
        <f ca="1">L16*J20</f>
        <v>228105.45579823302</v>
      </c>
      <c r="K39" s="94">
        <f>SUM(L24:L37)</f>
        <v>8937.9599999999991</v>
      </c>
      <c r="L39" s="210">
        <f ca="1">J39+K39-I39</f>
        <v>195630.74579823299</v>
      </c>
      <c r="M39" s="208">
        <f>SUM(N23:N36)</f>
        <v>43698.62</v>
      </c>
      <c r="N39" s="209">
        <f ca="1">P16*N20</f>
        <v>24108.250947</v>
      </c>
      <c r="O39" s="94">
        <f>SUM(P23:P37)</f>
        <v>18366.02</v>
      </c>
      <c r="P39" s="210">
        <f ca="1">N39+O39-M39</f>
        <v>-1224.3490530000054</v>
      </c>
      <c r="Q39" s="208">
        <f>SUM(R24:R37)</f>
        <v>44771.750000000007</v>
      </c>
      <c r="R39" s="209">
        <f ca="1">T16*R20</f>
        <v>33499.685782</v>
      </c>
      <c r="S39" s="94">
        <f>SUM(T24:T37)</f>
        <v>20973.71</v>
      </c>
      <c r="T39" s="94">
        <f ca="1">R39+S39-Q39</f>
        <v>9701.6457819999923</v>
      </c>
      <c r="U39" s="3"/>
      <c r="V39" s="22"/>
      <c r="W39" s="3"/>
      <c r="X39" s="3"/>
      <c r="Y39" s="3"/>
    </row>
    <row r="40" spans="1:27" ht="16.5" thickTop="1" thickBot="1" x14ac:dyDescent="0.3">
      <c r="A40" s="135"/>
      <c r="B40" s="136"/>
      <c r="C40" s="135"/>
      <c r="D40" s="136"/>
      <c r="E40" s="135"/>
      <c r="F40" s="136"/>
      <c r="G40" s="135"/>
      <c r="H40" s="136"/>
      <c r="I40" s="135"/>
      <c r="J40" s="136"/>
      <c r="K40" s="135"/>
      <c r="L40" s="136"/>
      <c r="M40" s="135"/>
      <c r="N40" s="136"/>
      <c r="O40" s="135"/>
      <c r="P40" s="136"/>
      <c r="Q40" s="136"/>
      <c r="R40" s="136"/>
      <c r="S40" s="136"/>
      <c r="T40" s="136"/>
      <c r="W40" s="3"/>
      <c r="Y40" s="3"/>
      <c r="AA40" s="69"/>
    </row>
    <row r="41" spans="1:27" x14ac:dyDescent="0.25">
      <c r="A41" s="138" t="s">
        <v>88</v>
      </c>
      <c r="B41" s="139" t="s">
        <v>87</v>
      </c>
      <c r="C41" s="142" t="s">
        <v>19</v>
      </c>
      <c r="D41" s="211" t="s">
        <v>28</v>
      </c>
      <c r="E41" s="227" t="s">
        <v>110</v>
      </c>
      <c r="F41" s="105"/>
      <c r="G41" s="105"/>
      <c r="H41" s="105"/>
      <c r="I41" s="105"/>
      <c r="J41" s="105"/>
      <c r="K41" s="105"/>
      <c r="L41" s="105"/>
      <c r="M41" s="150"/>
      <c r="N41" s="146" t="s">
        <v>60</v>
      </c>
      <c r="O41" s="119" t="s">
        <v>146</v>
      </c>
      <c r="P41" s="106"/>
    </row>
    <row r="42" spans="1:27" x14ac:dyDescent="0.25">
      <c r="A42" s="140" t="s">
        <v>15</v>
      </c>
      <c r="B42" s="141" t="s">
        <v>88</v>
      </c>
      <c r="C42" s="143"/>
      <c r="D42" s="235" t="s">
        <v>49</v>
      </c>
      <c r="E42" s="228" t="s">
        <v>9</v>
      </c>
      <c r="F42" s="62"/>
      <c r="G42" s="62"/>
      <c r="H42" s="156" t="s">
        <v>106</v>
      </c>
      <c r="I42" s="157" t="s">
        <v>19</v>
      </c>
      <c r="J42" s="157" t="s">
        <v>83</v>
      </c>
      <c r="K42" s="157" t="s">
        <v>107</v>
      </c>
      <c r="L42" s="157" t="s">
        <v>109</v>
      </c>
      <c r="M42" s="158" t="s">
        <v>108</v>
      </c>
      <c r="N42" s="157" t="s">
        <v>86</v>
      </c>
      <c r="O42" s="158" t="s">
        <v>147</v>
      </c>
      <c r="P42" s="107" t="s">
        <v>70</v>
      </c>
    </row>
    <row r="43" spans="1:27" x14ac:dyDescent="0.25">
      <c r="A43" s="66"/>
      <c r="B43" s="67"/>
      <c r="C43" s="34">
        <v>2024</v>
      </c>
      <c r="D43" s="236">
        <v>0</v>
      </c>
      <c r="E43" s="229" t="e" vm="21">
        <v>#VALUE!</v>
      </c>
      <c r="H43" s="159" cm="1">
        <f t="array" aca="1" ref="H43" ca="1">_FV(E43,"Price")</f>
        <v>84.99</v>
      </c>
      <c r="I43" s="20">
        <v>45862</v>
      </c>
      <c r="J43" s="1" t="s">
        <v>84</v>
      </c>
      <c r="L43" s="310">
        <v>30.921749999999999</v>
      </c>
      <c r="M43" s="14">
        <v>114.81</v>
      </c>
      <c r="N43" s="22">
        <f>L43*M43</f>
        <v>3550.1261175</v>
      </c>
      <c r="O43" s="5">
        <f ca="1">H43*L43</f>
        <v>2628.0395325</v>
      </c>
      <c r="P43" s="104">
        <f ca="1">O43-N43</f>
        <v>-922.08658500000001</v>
      </c>
      <c r="Q43" s="6"/>
      <c r="R43" s="6"/>
      <c r="S43" s="6"/>
      <c r="T43" s="6"/>
    </row>
    <row r="44" spans="1:27" x14ac:dyDescent="0.25">
      <c r="A44" s="38"/>
      <c r="B44" s="36"/>
      <c r="C44" s="34">
        <v>2025</v>
      </c>
      <c r="D44" s="22">
        <v>0</v>
      </c>
      <c r="E44" s="229"/>
      <c r="G44" s="13"/>
      <c r="H44" s="159"/>
      <c r="I44" s="20"/>
      <c r="J44" s="1"/>
      <c r="L44" s="310"/>
      <c r="M44" s="22"/>
      <c r="N44" s="22"/>
      <c r="O44" s="5"/>
      <c r="P44" s="104"/>
      <c r="Q44" s="6"/>
    </row>
    <row r="45" spans="1:27" x14ac:dyDescent="0.25">
      <c r="A45" s="38"/>
      <c r="B45" s="67"/>
      <c r="C45" s="68"/>
      <c r="D45" s="14"/>
      <c r="E45" s="229"/>
      <c r="H45" s="159"/>
      <c r="I45" s="20"/>
      <c r="J45" s="1"/>
      <c r="K45" s="1"/>
      <c r="L45" s="310"/>
      <c r="M45" s="14"/>
      <c r="N45" s="22"/>
      <c r="O45" s="5"/>
      <c r="P45" s="104"/>
      <c r="Q45" s="1"/>
    </row>
    <row r="46" spans="1:27" x14ac:dyDescent="0.25">
      <c r="A46" s="66"/>
      <c r="B46" s="67"/>
      <c r="C46" s="68"/>
      <c r="D46" s="14"/>
      <c r="E46" s="38"/>
      <c r="P46" s="36"/>
      <c r="Q46" s="1"/>
    </row>
    <row r="47" spans="1:27" x14ac:dyDescent="0.25">
      <c r="A47" s="38"/>
      <c r="B47" s="36"/>
      <c r="C47" s="68"/>
      <c r="D47" s="14"/>
      <c r="E47" s="38"/>
      <c r="I47" s="1"/>
      <c r="J47" s="1"/>
      <c r="L47" s="310"/>
      <c r="M47" s="14"/>
      <c r="P47" s="36"/>
      <c r="Q47" s="1"/>
    </row>
    <row r="48" spans="1:27" x14ac:dyDescent="0.25">
      <c r="A48" s="66"/>
      <c r="B48" s="67"/>
      <c r="C48" s="68"/>
      <c r="D48" s="151"/>
      <c r="E48" s="38"/>
      <c r="I48" s="1"/>
      <c r="J48" s="1"/>
      <c r="L48" s="310"/>
      <c r="M48" s="14"/>
      <c r="P48" s="36"/>
    </row>
    <row r="49" spans="1:17" x14ac:dyDescent="0.25">
      <c r="A49" s="68"/>
      <c r="B49" s="67"/>
      <c r="C49" s="68"/>
      <c r="D49" s="14"/>
      <c r="E49" s="38"/>
      <c r="I49" s="1"/>
      <c r="J49" s="1"/>
      <c r="L49" s="310"/>
      <c r="M49" s="14"/>
      <c r="P49" s="36"/>
      <c r="Q49" s="148"/>
    </row>
    <row r="50" spans="1:17" x14ac:dyDescent="0.25">
      <c r="A50" s="68"/>
      <c r="B50" s="67"/>
      <c r="C50" s="68"/>
      <c r="D50" s="22"/>
      <c r="E50" s="38"/>
      <c r="I50" s="1"/>
      <c r="J50" s="1"/>
      <c r="L50" s="310"/>
      <c r="M50" s="14"/>
      <c r="P50" s="36"/>
      <c r="Q50" s="1"/>
    </row>
    <row r="51" spans="1:17" x14ac:dyDescent="0.25">
      <c r="A51" s="68"/>
      <c r="B51" s="67"/>
      <c r="C51" s="68"/>
      <c r="D51" s="22"/>
      <c r="E51" s="38"/>
      <c r="I51" s="1"/>
      <c r="J51" s="1"/>
      <c r="L51" s="311"/>
      <c r="P51" s="36"/>
      <c r="Q51" s="1"/>
    </row>
    <row r="52" spans="1:17" x14ac:dyDescent="0.25">
      <c r="A52" s="66"/>
      <c r="B52" s="67"/>
      <c r="C52" s="217"/>
      <c r="D52" s="14"/>
      <c r="E52" s="38"/>
      <c r="I52" s="1"/>
      <c r="L52" s="311"/>
      <c r="P52" s="36"/>
      <c r="Q52" s="1"/>
    </row>
    <row r="53" spans="1:17" x14ac:dyDescent="0.25">
      <c r="A53" s="66"/>
      <c r="B53" s="67"/>
      <c r="C53" s="38"/>
      <c r="E53" s="38"/>
      <c r="I53" s="1"/>
      <c r="L53" s="311"/>
      <c r="P53" s="35"/>
      <c r="Q53" s="1"/>
    </row>
    <row r="54" spans="1:17" x14ac:dyDescent="0.25">
      <c r="A54" s="66"/>
      <c r="B54" s="67"/>
      <c r="C54" s="34"/>
      <c r="D54" s="4"/>
      <c r="E54" s="38"/>
      <c r="I54" s="1"/>
      <c r="L54" s="311"/>
      <c r="P54" s="149"/>
      <c r="Q54" s="1"/>
    </row>
    <row r="55" spans="1:17" ht="15.75" thickBot="1" x14ac:dyDescent="0.3">
      <c r="A55" s="154"/>
      <c r="B55" s="155"/>
      <c r="C55" s="41"/>
      <c r="D55" s="42"/>
      <c r="E55" s="41"/>
      <c r="F55" s="42"/>
      <c r="G55" s="42"/>
      <c r="H55" s="42"/>
      <c r="I55" s="312"/>
      <c r="J55" s="42"/>
      <c r="K55" s="42"/>
      <c r="L55" s="313"/>
      <c r="M55" s="110"/>
      <c r="N55" s="42"/>
      <c r="O55" s="42"/>
      <c r="P55" s="59"/>
      <c r="Q55" s="1"/>
    </row>
    <row r="56" spans="1:17" ht="15.75" thickBot="1" x14ac:dyDescent="0.3">
      <c r="A56" s="152"/>
      <c r="B56" s="153">
        <f>SUM(B45:B55)</f>
        <v>0</v>
      </c>
      <c r="C56" s="152"/>
      <c r="D56" s="58">
        <f>SUM(D43:D55)</f>
        <v>0</v>
      </c>
      <c r="E56" s="305"/>
      <c r="F56" s="305"/>
      <c r="G56" s="305"/>
      <c r="H56" s="306"/>
      <c r="I56" s="307"/>
      <c r="J56" s="306"/>
      <c r="K56" s="306"/>
      <c r="L56" s="306"/>
      <c r="M56" s="306"/>
      <c r="N56" s="308">
        <f>SUM(N43:N55)</f>
        <v>3550.1261175</v>
      </c>
      <c r="O56" s="308">
        <f ca="1">SUM(O43:O55)</f>
        <v>2628.0395325</v>
      </c>
      <c r="P56" s="309">
        <f ca="1">SUM(P43:P55)</f>
        <v>-922.08658500000001</v>
      </c>
    </row>
    <row r="57" spans="1:17" ht="16.5" thickTop="1" thickBot="1" x14ac:dyDescent="0.3"/>
    <row r="58" spans="1:17" x14ac:dyDescent="0.25">
      <c r="A58" s="177" t="s">
        <v>15</v>
      </c>
      <c r="B58" s="178" t="s">
        <v>41</v>
      </c>
      <c r="C58" s="178" t="s">
        <v>71</v>
      </c>
      <c r="D58" s="178" t="s">
        <v>114</v>
      </c>
      <c r="E58" s="178" t="s">
        <v>115</v>
      </c>
      <c r="F58" s="178" t="s">
        <v>116</v>
      </c>
      <c r="G58" s="178" t="s">
        <v>117</v>
      </c>
      <c r="H58" s="178" t="s">
        <v>118</v>
      </c>
      <c r="I58" s="178" t="s">
        <v>119</v>
      </c>
      <c r="J58" s="178" t="s">
        <v>120</v>
      </c>
      <c r="K58" s="178" t="s">
        <v>121</v>
      </c>
      <c r="L58" s="178" t="s">
        <v>122</v>
      </c>
      <c r="M58" s="178" t="s">
        <v>123</v>
      </c>
      <c r="N58" s="178" t="s">
        <v>62</v>
      </c>
      <c r="O58" s="195" t="s">
        <v>124</v>
      </c>
      <c r="P58" s="179"/>
    </row>
    <row r="59" spans="1:17" x14ac:dyDescent="0.25">
      <c r="A59" s="166">
        <v>45884</v>
      </c>
      <c r="B59" s="21" t="s">
        <v>125</v>
      </c>
      <c r="C59" s="21" t="s">
        <v>126</v>
      </c>
      <c r="D59" s="21" t="s">
        <v>127</v>
      </c>
      <c r="E59" s="167">
        <v>52.5</v>
      </c>
      <c r="F59" s="168">
        <v>45748</v>
      </c>
      <c r="G59" s="168"/>
      <c r="H59" s="169">
        <v>94</v>
      </c>
      <c r="I59" s="169">
        <v>1</v>
      </c>
      <c r="J59" s="167">
        <v>2715</v>
      </c>
      <c r="K59" s="176"/>
      <c r="L59" s="176"/>
      <c r="M59" s="176"/>
      <c r="N59" s="21"/>
      <c r="O59" s="196" t="s">
        <v>128</v>
      </c>
      <c r="P59" s="197"/>
    </row>
    <row r="60" spans="1:17" x14ac:dyDescent="0.25">
      <c r="A60" s="66"/>
      <c r="B60" s="1"/>
      <c r="C60" s="1"/>
      <c r="D60" s="1"/>
      <c r="E60" s="22"/>
      <c r="F60" s="22"/>
      <c r="G60" s="22"/>
      <c r="H60" s="170"/>
      <c r="I60" s="170"/>
      <c r="J60" s="22"/>
      <c r="K60" s="22"/>
      <c r="L60" s="22"/>
      <c r="M60" s="22"/>
      <c r="O60" s="11"/>
      <c r="P60" s="36"/>
    </row>
    <row r="61" spans="1:17" x14ac:dyDescent="0.25">
      <c r="A61" s="68">
        <v>45749</v>
      </c>
      <c r="B61" s="1" t="s">
        <v>125</v>
      </c>
      <c r="C61" s="1" t="s">
        <v>129</v>
      </c>
      <c r="D61" s="1" t="s">
        <v>130</v>
      </c>
      <c r="E61" s="14">
        <v>60</v>
      </c>
      <c r="F61" s="20">
        <v>45758</v>
      </c>
      <c r="G61" s="20">
        <v>45754</v>
      </c>
      <c r="H61" s="171">
        <v>11</v>
      </c>
      <c r="I61" s="171">
        <v>1</v>
      </c>
      <c r="J61" s="14"/>
      <c r="K61" s="14">
        <v>276</v>
      </c>
      <c r="L61" s="14"/>
      <c r="M61" s="14"/>
      <c r="O61" s="11" t="s">
        <v>131</v>
      </c>
      <c r="P61" s="36"/>
      <c r="Q61" s="1"/>
    </row>
    <row r="62" spans="1:17" x14ac:dyDescent="0.25">
      <c r="A62" s="68">
        <v>45754</v>
      </c>
      <c r="B62" s="1" t="s">
        <v>125</v>
      </c>
      <c r="C62" s="1" t="s">
        <v>129</v>
      </c>
      <c r="D62" s="1" t="s">
        <v>132</v>
      </c>
      <c r="E62" s="14">
        <v>54</v>
      </c>
      <c r="F62" s="172">
        <v>45772</v>
      </c>
      <c r="G62" s="18"/>
      <c r="H62" s="171">
        <v>18</v>
      </c>
      <c r="I62" s="171">
        <v>1</v>
      </c>
      <c r="J62" s="14"/>
      <c r="K62" s="14">
        <v>-201</v>
      </c>
      <c r="L62" s="14"/>
      <c r="M62" s="14"/>
      <c r="O62" s="11" t="s">
        <v>133</v>
      </c>
      <c r="P62" s="36"/>
      <c r="Q62" s="78"/>
    </row>
    <row r="63" spans="1:17" x14ac:dyDescent="0.25">
      <c r="A63" s="68">
        <v>45755</v>
      </c>
      <c r="B63" s="1" t="s">
        <v>125</v>
      </c>
      <c r="C63" s="1" t="s">
        <v>129</v>
      </c>
      <c r="D63" s="1" t="s">
        <v>130</v>
      </c>
      <c r="E63" s="14">
        <v>57</v>
      </c>
      <c r="F63" s="172">
        <v>45755</v>
      </c>
      <c r="G63" s="172">
        <v>45761</v>
      </c>
      <c r="H63" s="171">
        <v>16</v>
      </c>
      <c r="I63" s="171">
        <v>1</v>
      </c>
      <c r="J63" s="14"/>
      <c r="K63" s="14">
        <v>112</v>
      </c>
      <c r="L63" s="14"/>
      <c r="M63" s="14"/>
      <c r="O63" s="11" t="s">
        <v>134</v>
      </c>
      <c r="P63" s="36"/>
    </row>
    <row r="64" spans="1:17" x14ac:dyDescent="0.25">
      <c r="A64" s="68">
        <v>45761</v>
      </c>
      <c r="B64" s="1" t="s">
        <v>125</v>
      </c>
      <c r="C64" s="1" t="s">
        <v>129</v>
      </c>
      <c r="D64" s="1" t="s">
        <v>130</v>
      </c>
      <c r="E64" s="14">
        <v>52</v>
      </c>
      <c r="F64" s="172">
        <v>45772</v>
      </c>
      <c r="G64" s="172">
        <v>45763</v>
      </c>
      <c r="H64" s="171">
        <v>11</v>
      </c>
      <c r="I64" s="171">
        <v>2</v>
      </c>
      <c r="J64" s="14"/>
      <c r="K64" s="14">
        <v>98</v>
      </c>
      <c r="L64" s="14"/>
      <c r="M64" s="14"/>
      <c r="O64" s="11" t="s">
        <v>135</v>
      </c>
      <c r="P64" s="36"/>
    </row>
    <row r="65" spans="1:21" x14ac:dyDescent="0.25">
      <c r="A65" s="173">
        <v>45763</v>
      </c>
      <c r="B65" s="18" t="s">
        <v>125</v>
      </c>
      <c r="C65" s="18" t="s">
        <v>129</v>
      </c>
      <c r="D65" s="1" t="s">
        <v>130</v>
      </c>
      <c r="E65" s="14">
        <v>52</v>
      </c>
      <c r="F65" s="20">
        <v>45828</v>
      </c>
      <c r="G65" s="20">
        <v>45772</v>
      </c>
      <c r="H65" s="1"/>
      <c r="I65" s="1">
        <v>1</v>
      </c>
      <c r="K65" s="14">
        <v>127</v>
      </c>
      <c r="L65" s="14"/>
      <c r="M65" s="14"/>
      <c r="O65" s="11" t="s">
        <v>136</v>
      </c>
      <c r="P65" s="36"/>
    </row>
    <row r="66" spans="1:21" x14ac:dyDescent="0.25">
      <c r="A66" s="68">
        <v>45763</v>
      </c>
      <c r="B66" s="1" t="s">
        <v>125</v>
      </c>
      <c r="C66" s="1" t="s">
        <v>129</v>
      </c>
      <c r="D66" s="1" t="s">
        <v>130</v>
      </c>
      <c r="E66" s="14">
        <v>52.5</v>
      </c>
      <c r="F66" s="172">
        <v>45793</v>
      </c>
      <c r="G66" s="172">
        <v>45790</v>
      </c>
      <c r="H66" s="171">
        <v>30</v>
      </c>
      <c r="I66" s="171">
        <v>1</v>
      </c>
      <c r="J66" s="14"/>
      <c r="K66" s="14">
        <v>100.5</v>
      </c>
      <c r="O66" s="11"/>
      <c r="P66" s="36"/>
    </row>
    <row r="67" spans="1:21" x14ac:dyDescent="0.25">
      <c r="A67" s="38"/>
      <c r="K67" s="14">
        <v>78</v>
      </c>
      <c r="O67" s="11"/>
      <c r="P67" s="36"/>
    </row>
    <row r="68" spans="1:21" x14ac:dyDescent="0.25">
      <c r="A68" s="38"/>
      <c r="B68" s="1"/>
      <c r="C68" s="1"/>
      <c r="D68" s="1"/>
      <c r="E68" s="14"/>
      <c r="F68" s="18"/>
      <c r="G68" s="18"/>
      <c r="H68" s="171"/>
      <c r="I68" s="171"/>
      <c r="J68" s="14"/>
      <c r="K68" s="14"/>
      <c r="L68" s="14"/>
      <c r="M68" s="14"/>
      <c r="O68" s="11"/>
      <c r="P68" s="36"/>
      <c r="R68" s="6"/>
      <c r="S68" s="6"/>
      <c r="T68" s="6"/>
    </row>
    <row r="69" spans="1:21" x14ac:dyDescent="0.25">
      <c r="A69" s="38"/>
      <c r="B69" s="1"/>
      <c r="C69" s="1"/>
      <c r="D69" s="1"/>
      <c r="E69" s="14"/>
      <c r="F69" s="18"/>
      <c r="G69" s="18"/>
      <c r="H69" s="171"/>
      <c r="I69" s="14"/>
      <c r="O69" s="27"/>
      <c r="P69" s="190"/>
      <c r="R69" s="147"/>
      <c r="S69" s="3"/>
      <c r="T69" s="147"/>
    </row>
    <row r="70" spans="1:21" ht="15.75" thickBot="1" x14ac:dyDescent="0.3">
      <c r="A70" s="47"/>
      <c r="B70" s="180"/>
      <c r="C70" s="180"/>
      <c r="D70" s="180"/>
      <c r="E70" s="181"/>
      <c r="F70" s="181"/>
      <c r="G70" s="182"/>
      <c r="H70" s="181"/>
      <c r="I70" s="181"/>
      <c r="J70" s="23">
        <f>SUM(J59:J69)</f>
        <v>2715</v>
      </c>
      <c r="K70" s="23">
        <f>SUM(K59:K68)</f>
        <v>590.5</v>
      </c>
      <c r="L70" s="53"/>
      <c r="M70" s="23">
        <f>K70-J70</f>
        <v>-2124.5</v>
      </c>
      <c r="N70" s="23">
        <f>M70+K70+J70</f>
        <v>1181</v>
      </c>
      <c r="O70" s="24"/>
      <c r="P70" s="49"/>
      <c r="R70" s="22"/>
      <c r="S70" s="3"/>
      <c r="T70" s="22"/>
    </row>
    <row r="71" spans="1:21" ht="15.75" thickTop="1" x14ac:dyDescent="0.25">
      <c r="B71" s="1"/>
      <c r="C71" s="1"/>
      <c r="D71" s="1"/>
      <c r="F71" s="2"/>
      <c r="G71" s="174"/>
      <c r="H71" s="2"/>
      <c r="J71" s="2"/>
      <c r="R71" s="22"/>
      <c r="S71" s="3"/>
      <c r="T71" s="22"/>
    </row>
    <row r="72" spans="1:21" x14ac:dyDescent="0.25">
      <c r="A72" s="13" t="s">
        <v>137</v>
      </c>
      <c r="B72" s="1"/>
      <c r="C72" s="1"/>
      <c r="D72" s="1"/>
      <c r="F72" s="2"/>
      <c r="G72" s="174"/>
      <c r="H72" s="2"/>
      <c r="J72" s="2"/>
      <c r="R72" s="22"/>
      <c r="T72" s="22"/>
    </row>
    <row r="73" spans="1:21" x14ac:dyDescent="0.25">
      <c r="A73" s="13" t="s">
        <v>138</v>
      </c>
      <c r="B73" s="6" t="s">
        <v>139</v>
      </c>
      <c r="C73" s="1"/>
      <c r="D73" s="1"/>
      <c r="G73" s="1"/>
      <c r="R73" s="3"/>
      <c r="S73" s="3"/>
      <c r="T73" s="3"/>
    </row>
    <row r="74" spans="1:21" x14ac:dyDescent="0.25">
      <c r="R74" s="22"/>
      <c r="T74" s="22"/>
    </row>
    <row r="75" spans="1:21" x14ac:dyDescent="0.25">
      <c r="A75" t="s">
        <v>140</v>
      </c>
      <c r="B75" s="175">
        <v>0.1</v>
      </c>
      <c r="R75" s="22"/>
      <c r="T75" s="22"/>
    </row>
    <row r="76" spans="1:21" x14ac:dyDescent="0.25">
      <c r="A76" t="s">
        <v>141</v>
      </c>
      <c r="B76" s="175">
        <v>0.15</v>
      </c>
      <c r="R76" s="22"/>
      <c r="T76" s="22"/>
    </row>
    <row r="77" spans="1:21" x14ac:dyDescent="0.25">
      <c r="A77" t="s">
        <v>142</v>
      </c>
      <c r="B77" s="1" t="s">
        <v>143</v>
      </c>
      <c r="R77" s="22"/>
      <c r="T77" s="22"/>
    </row>
    <row r="78" spans="1:21" x14ac:dyDescent="0.25">
      <c r="R78" s="22"/>
      <c r="S78" s="22"/>
      <c r="T78" s="22"/>
      <c r="U78" s="69"/>
    </row>
    <row r="79" spans="1:21" x14ac:dyDescent="0.25">
      <c r="R79" s="22"/>
      <c r="S79" s="3"/>
      <c r="T79" s="22"/>
      <c r="U79" s="22"/>
    </row>
    <row r="80" spans="1:21" x14ac:dyDescent="0.25">
      <c r="A80" s="13" t="s">
        <v>144</v>
      </c>
      <c r="U80" s="22"/>
    </row>
    <row r="81" spans="1:21" x14ac:dyDescent="0.25">
      <c r="A81" t="s">
        <v>145</v>
      </c>
      <c r="U81" s="22"/>
    </row>
    <row r="82" spans="1:21" x14ac:dyDescent="0.25">
      <c r="U82" s="22"/>
    </row>
    <row r="83" spans="1:21" x14ac:dyDescent="0.25">
      <c r="U83" s="22"/>
    </row>
    <row r="84" spans="1:21" x14ac:dyDescent="0.25">
      <c r="U84" s="22"/>
    </row>
    <row r="85" spans="1:21" x14ac:dyDescent="0.25">
      <c r="R85" s="22"/>
      <c r="T85" s="22"/>
      <c r="U85" s="22"/>
    </row>
    <row r="86" spans="1:21" x14ac:dyDescent="0.25">
      <c r="R86" s="78"/>
      <c r="S86" s="78"/>
      <c r="T86" s="78"/>
      <c r="U86" s="22"/>
    </row>
    <row r="87" spans="1:21" x14ac:dyDescent="0.25">
      <c r="R87" s="1"/>
      <c r="S87" s="22"/>
      <c r="U87" s="22"/>
    </row>
  </sheetData>
  <conditionalFormatting sqref="B21">
    <cfRule type="cellIs" dxfId="59" priority="53" operator="lessThan">
      <formula>0</formula>
    </cfRule>
    <cfRule type="cellIs" dxfId="58" priority="54" operator="greaterThan">
      <formula>0</formula>
    </cfRule>
  </conditionalFormatting>
  <conditionalFormatting sqref="D17">
    <cfRule type="cellIs" dxfId="57" priority="23" operator="lessThan">
      <formula>0</formula>
    </cfRule>
    <cfRule type="cellIs" dxfId="56" priority="24" operator="greaterThan">
      <formula>0</formula>
    </cfRule>
  </conditionalFormatting>
  <conditionalFormatting sqref="D21">
    <cfRule type="cellIs" dxfId="55" priority="33" operator="lessThan">
      <formula>0</formula>
    </cfRule>
    <cfRule type="cellIs" dxfId="54" priority="34" operator="greaterThan">
      <formula>0</formula>
    </cfRule>
  </conditionalFormatting>
  <conditionalFormatting sqref="D39">
    <cfRule type="cellIs" dxfId="53" priority="68" operator="greaterThan">
      <formula>0</formula>
    </cfRule>
    <cfRule type="cellIs" dxfId="52" priority="67" operator="lessThan">
      <formula>0</formula>
    </cfRule>
  </conditionalFormatting>
  <conditionalFormatting sqref="F21">
    <cfRule type="cellIs" dxfId="51" priority="59" operator="lessThan">
      <formula>0</formula>
    </cfRule>
    <cfRule type="cellIs" dxfId="50" priority="60" operator="greaterThan">
      <formula>0</formula>
    </cfRule>
  </conditionalFormatting>
  <conditionalFormatting sqref="H17">
    <cfRule type="cellIs" dxfId="49" priority="29" operator="lessThan">
      <formula>0</formula>
    </cfRule>
    <cfRule type="cellIs" dxfId="48" priority="30" operator="greaterThan">
      <formula>0</formula>
    </cfRule>
  </conditionalFormatting>
  <conditionalFormatting sqref="H21">
    <cfRule type="cellIs" dxfId="47" priority="45" operator="lessThan">
      <formula>0</formula>
    </cfRule>
    <cfRule type="cellIs" dxfId="46" priority="46" operator="greaterThan">
      <formula>0</formula>
    </cfRule>
  </conditionalFormatting>
  <conditionalFormatting sqref="H39">
    <cfRule type="cellIs" dxfId="45" priority="77" operator="lessThan">
      <formula>0</formula>
    </cfRule>
    <cfRule type="cellIs" dxfId="44" priority="78" operator="greaterThan">
      <formula>0</formula>
    </cfRule>
  </conditionalFormatting>
  <conditionalFormatting sqref="J21">
    <cfRule type="cellIs" dxfId="43" priority="49" operator="lessThan">
      <formula>0</formula>
    </cfRule>
    <cfRule type="cellIs" dxfId="42" priority="50" operator="greaterThan">
      <formula>0</formula>
    </cfRule>
  </conditionalFormatting>
  <conditionalFormatting sqref="K4:M4">
    <cfRule type="cellIs" dxfId="41" priority="89" operator="lessThan">
      <formula>0</formula>
    </cfRule>
    <cfRule type="cellIs" dxfId="40" priority="90" operator="greaterThan">
      <formula>0</formula>
    </cfRule>
  </conditionalFormatting>
  <conditionalFormatting sqref="L17">
    <cfRule type="cellIs" dxfId="39" priority="19" operator="lessThan">
      <formula>0</formula>
    </cfRule>
    <cfRule type="cellIs" dxfId="38" priority="20" operator="greaterThan">
      <formula>0</formula>
    </cfRule>
  </conditionalFormatting>
  <conditionalFormatting sqref="L21">
    <cfRule type="cellIs" dxfId="37" priority="37" operator="lessThan">
      <formula>0</formula>
    </cfRule>
    <cfRule type="cellIs" dxfId="36" priority="38" operator="greaterThan">
      <formula>0</formula>
    </cfRule>
  </conditionalFormatting>
  <conditionalFormatting sqref="L39">
    <cfRule type="cellIs" dxfId="35" priority="71" operator="lessThan">
      <formula>0</formula>
    </cfRule>
    <cfRule type="cellIs" dxfId="34" priority="72" operator="greaterThan">
      <formula>0</formula>
    </cfRule>
  </conditionalFormatting>
  <conditionalFormatting sqref="N21">
    <cfRule type="cellIs" dxfId="33" priority="56" operator="greaterThan">
      <formula>0</formula>
    </cfRule>
    <cfRule type="cellIs" dxfId="32" priority="55" operator="lessThan">
      <formula>0</formula>
    </cfRule>
  </conditionalFormatting>
  <conditionalFormatting sqref="N4:O4">
    <cfRule type="cellIs" dxfId="31" priority="13" operator="lessThan">
      <formula>0</formula>
    </cfRule>
    <cfRule type="cellIs" dxfId="30" priority="14" operator="greaterThan">
      <formula>0</formula>
    </cfRule>
  </conditionalFormatting>
  <conditionalFormatting sqref="P17">
    <cfRule type="cellIs" dxfId="29" priority="26" operator="greaterThan">
      <formula>0</formula>
    </cfRule>
    <cfRule type="cellIs" dxfId="28" priority="25" operator="lessThan">
      <formula>0</formula>
    </cfRule>
  </conditionalFormatting>
  <conditionalFormatting sqref="P21">
    <cfRule type="cellIs" dxfId="27" priority="41" operator="lessThan">
      <formula>0</formula>
    </cfRule>
    <cfRule type="cellIs" dxfId="26" priority="42" operator="greaterThan">
      <formula>0</formula>
    </cfRule>
  </conditionalFormatting>
  <conditionalFormatting sqref="P39">
    <cfRule type="cellIs" dxfId="25" priority="81" operator="lessThan">
      <formula>0</formula>
    </cfRule>
    <cfRule type="cellIs" dxfId="24" priority="82" operator="greaterThan">
      <formula>0</formula>
    </cfRule>
  </conditionalFormatting>
  <conditionalFormatting sqref="R21">
    <cfRule type="cellIs" dxfId="23" priority="64" operator="greaterThan">
      <formula>0</formula>
    </cfRule>
    <cfRule type="cellIs" dxfId="22" priority="63" operator="lessThan">
      <formula>0</formula>
    </cfRule>
  </conditionalFormatting>
  <conditionalFormatting sqref="T4">
    <cfRule type="cellIs" dxfId="21" priority="94" operator="greaterThan">
      <formula>0</formula>
    </cfRule>
    <cfRule type="cellIs" dxfId="20" priority="93" operator="lessThan">
      <formula>0</formula>
    </cfRule>
  </conditionalFormatting>
  <conditionalFormatting sqref="T17">
    <cfRule type="cellIs" dxfId="19" priority="32" operator="greaterThan">
      <formula>0</formula>
    </cfRule>
    <cfRule type="cellIs" dxfId="18" priority="31" operator="lessThan">
      <formula>0</formula>
    </cfRule>
  </conditionalFormatting>
  <conditionalFormatting sqref="T21">
    <cfRule type="cellIs" dxfId="17" priority="61" operator="lessThan">
      <formula>0</formula>
    </cfRule>
    <cfRule type="cellIs" dxfId="16" priority="62" operator="greaterThan">
      <formula>0</formula>
    </cfRule>
  </conditionalFormatting>
  <conditionalFormatting sqref="T39">
    <cfRule type="cellIs" dxfId="15" priority="75" operator="lessThan">
      <formula>0</formula>
    </cfRule>
    <cfRule type="cellIs" dxfId="14" priority="76" operator="greaterThan">
      <formula>0</formula>
    </cfRule>
  </conditionalFormatting>
  <conditionalFormatting sqref="U14">
    <cfRule type="cellIs" dxfId="13" priority="12" operator="greaterThan">
      <formula>0</formula>
    </cfRule>
    <cfRule type="cellIs" dxfId="12" priority="11" operator="lessThan">
      <formula>0</formula>
    </cfRule>
  </conditionalFormatting>
  <conditionalFormatting sqref="V21">
    <cfRule type="cellIs" dxfId="11" priority="2" operator="greaterThan">
      <formula>0</formula>
    </cfRule>
    <cfRule type="cellIs" dxfId="10" priority="1" operator="lessThan">
      <formula>0</formula>
    </cfRule>
  </conditionalFormatting>
  <conditionalFormatting sqref="W40">
    <cfRule type="cellIs" dxfId="9" priority="87" operator="lessThan">
      <formula>0</formula>
    </cfRule>
    <cfRule type="cellIs" dxfId="8" priority="88" operator="greaterThan">
      <formula>0</formula>
    </cfRule>
  </conditionalFormatting>
  <conditionalFormatting sqref="W4:Y4">
    <cfRule type="cellIs" dxfId="7" priority="86" operator="greaterThan">
      <formula>0</formula>
    </cfRule>
    <cfRule type="cellIs" dxfId="6" priority="85" operator="lessThan">
      <formula>0</formula>
    </cfRule>
  </conditionalFormatting>
  <conditionalFormatting sqref="X17">
    <cfRule type="cellIs" dxfId="5" priority="4" operator="greaterThan">
      <formula>0</formula>
    </cfRule>
    <cfRule type="cellIs" dxfId="4" priority="3" operator="lessThan">
      <formula>0</formula>
    </cfRule>
  </conditionalFormatting>
  <conditionalFormatting sqref="X21">
    <cfRule type="cellIs" dxfId="3" priority="5" operator="lessThan">
      <formula>0</formula>
    </cfRule>
    <cfRule type="cellIs" dxfId="2" priority="6" operator="greaterThan">
      <formula>0</formula>
    </cfRule>
  </conditionalFormatting>
  <conditionalFormatting sqref="X39">
    <cfRule type="cellIs" dxfId="1" priority="10" operator="greaterThan">
      <formula>0</formula>
    </cfRule>
    <cfRule type="cellIs" dxfId="0" priority="9" operator="lessThan">
      <formula>0</formula>
    </cfRule>
  </conditionalFormatting>
  <pageMargins left="0.7" right="0.7" top="0.75" bottom="0.75" header="0.3" footer="0.3"/>
  <pageSetup orientation="portrait" r:id="rId1"/>
  <ignoredErrors>
    <ignoredError sqref="D39" formula="1"/>
  </ignoredErrors>
  <legacyDrawing r:id="rId2"/>
  <extLst>
    <ext xmlns:x14="http://schemas.microsoft.com/office/spreadsheetml/2009/9/main" uri="{05C60535-1F16-4fd2-B633-F4F36F0B64E0}">
      <x14:sparklineGroups xmlns:xm="http://schemas.microsoft.com/office/excel/2006/main">
        <x14:sparklineGroup manualMax="0" manualMin="0" type="column" displayEmptyCellsAs="gap" xr2:uid="{919C94E7-BC6E-43CB-8B37-00D57754CE66}">
          <x14:colorSeries rgb="FF376092"/>
          <x14:colorNegative rgb="FFD00000"/>
          <x14:colorAxis rgb="FF000000"/>
          <x14:colorMarkers rgb="FFD00000"/>
          <x14:colorFirst rgb="FFD00000"/>
          <x14:colorLast rgb="FFD00000"/>
          <x14:colorHigh rgb="FFD00000"/>
          <x14:colorLow rgb="FFD00000"/>
          <x14:sparklines>
            <x14:sparkline>
              <xm:f>'TRADITIONAL IRA'!F8:Q8</xm:f>
              <xm:sqref>U8</xm:sqref>
            </x14:sparkline>
            <x14:sparkline>
              <xm:f>'TRADITIONAL IRA'!F9:Q9</xm:f>
              <xm:sqref>U9</xm:sqref>
            </x14:sparkline>
            <x14:sparkline>
              <xm:f>'TRADITIONAL IRA'!F10:Q10</xm:f>
              <xm:sqref>U10</xm:sqref>
            </x14:sparkline>
            <x14:sparkline>
              <xm:f>'TRADITIONAL IRA'!F11:Q11</xm:f>
              <xm:sqref>U11</xm:sqref>
            </x14:sparkline>
            <x14:sparkline>
              <xm:f>'TRADITIONAL IRA'!F12:Q12</xm:f>
              <xm:sqref>U12</xm:sqref>
            </x14:sparkline>
          </x14:sparklines>
        </x14:sparklineGroup>
        <x14:sparklineGroup manualMax="0" manualMin="0" type="column" displayEmptyCellsAs="gap" xr2:uid="{AADA9A03-F654-413E-A0BA-4B59432E156E}">
          <x14:colorSeries rgb="FF376092"/>
          <x14:colorNegative rgb="FFD00000"/>
          <x14:colorAxis rgb="FF000000"/>
          <x14:colorMarkers rgb="FFD00000"/>
          <x14:colorFirst rgb="FFD00000"/>
          <x14:colorLast rgb="FFD00000"/>
          <x14:colorHigh rgb="FFD00000"/>
          <x14:colorLow rgb="FFD00000"/>
          <x14:sparklines>
            <x14:sparkline>
              <xm:f>'TRADITIONAL IRA'!T24:T36</xm:f>
              <xm:sqref>T37</xm:sqref>
            </x14:sparkline>
          </x14:sparklines>
        </x14:sparklineGroup>
        <x14:sparklineGroup manualMax="0" manualMin="0" type="column" displayEmptyCellsAs="gap" xr2:uid="{C7A0910C-5D45-425A-955B-2C7070FAEBCA}">
          <x14:colorSeries rgb="FF376092"/>
          <x14:colorNegative rgb="FFD00000"/>
          <x14:colorAxis rgb="FF000000"/>
          <x14:colorMarkers rgb="FFD00000"/>
          <x14:colorFirst rgb="FFD00000"/>
          <x14:colorLast rgb="FFD00000"/>
          <x14:colorHigh rgb="FFD00000"/>
          <x14:colorLow rgb="FFD00000"/>
          <x14:sparklines>
            <x14:sparkline>
              <xm:f>'TRADITIONAL IRA'!L24:L36</xm:f>
              <xm:sqref>L37</xm:sqref>
            </x14:sparkline>
          </x14:sparklines>
        </x14:sparklineGroup>
        <x14:sparklineGroup manualMax="0" manualMin="0" type="column" displayEmptyCellsAs="gap" xr2:uid="{1EFFF556-D944-47AC-B72F-D18E4C6C1353}">
          <x14:colorSeries rgb="FF376092"/>
          <x14:colorNegative rgb="FFD00000"/>
          <x14:colorAxis rgb="FF000000"/>
          <x14:colorMarkers rgb="FFD00000"/>
          <x14:colorFirst rgb="FFD00000"/>
          <x14:colorLast rgb="FFD00000"/>
          <x14:colorHigh rgb="FFD00000"/>
          <x14:colorLow rgb="FFD00000"/>
          <x14:sparklines>
            <x14:sparkline>
              <xm:f>'TRADITIONAL IRA'!D23:D36</xm:f>
              <xm:sqref>D37</xm:sqref>
            </x14:sparkline>
          </x14:sparklines>
        </x14:sparklineGroup>
        <x14:sparklineGroup manualMax="0" manualMin="0" type="column" displayEmptyCellsAs="gap" xr2:uid="{89C2E625-70D7-4FFD-BD40-D732E9081F07}">
          <x14:colorSeries rgb="FF376092"/>
          <x14:colorNegative rgb="FFD00000"/>
          <x14:colorAxis rgb="FF000000"/>
          <x14:colorMarkers rgb="FFD00000"/>
          <x14:colorFirst rgb="FFD00000"/>
          <x14:colorLast rgb="FFD00000"/>
          <x14:colorHigh rgb="FFD00000"/>
          <x14:colorLow rgb="FFD00000"/>
          <x14:sparklines>
            <x14:sparkline>
              <xm:f>'TRADITIONAL IRA'!P23:P36</xm:f>
              <xm:sqref>P37</xm:sqref>
            </x14:sparkline>
          </x14:sparklines>
        </x14:sparklineGroup>
        <x14:sparklineGroup manualMax="0" manualMin="0" type="column" displayEmptyCellsAs="gap" xr2:uid="{C8CF2E24-CE39-47C1-91BA-844FA4C5E361}">
          <x14:colorSeries rgb="FF376092"/>
          <x14:colorNegative rgb="FFD00000"/>
          <x14:colorAxis rgb="FF000000"/>
          <x14:colorMarkers rgb="FFD00000"/>
          <x14:colorFirst rgb="FFD00000"/>
          <x14:colorLast rgb="FFD00000"/>
          <x14:colorHigh rgb="FFD00000"/>
          <x14:colorLow rgb="FFD00000"/>
          <x14:sparklines>
            <x14:sparkline>
              <xm:f>'TRADITIONAL IRA'!H23:H36</xm:f>
              <xm:sqref>H37</xm:sqref>
            </x14:sparkline>
          </x14:sparklines>
        </x14:sparklineGroup>
        <x14:sparklineGroup manualMax="0" manualMin="0" type="column" displayEmptyCellsAs="gap" xr2:uid="{126FE31F-DB89-4EF0-9985-1CE03E372BC1}">
          <x14:colorSeries rgb="FF376092"/>
          <x14:colorNegative rgb="FFD00000"/>
          <x14:colorAxis rgb="FF000000"/>
          <x14:colorMarkers rgb="FFD00000"/>
          <x14:colorFirst rgb="FFD00000"/>
          <x14:colorLast rgb="FFD00000"/>
          <x14:colorHigh rgb="FFD00000"/>
          <x14:colorLow rgb="FFD00000"/>
          <x14:sparklines>
            <x14:sparkline>
              <xm:f>'TRADITIONAL IRA'!X24:X36</xm:f>
              <xm:sqref>X37</xm:sqref>
            </x14:sparkline>
          </x14:sparklines>
        </x14:sparklineGroup>
      </x14:sparklineGroup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303D743-C671-4312-AF35-CFF4C3DB9E3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Lan's World</vt:lpstr>
      <vt:lpstr>Business Model</vt:lpstr>
      <vt:lpstr>INDIVIDUAL ACCT</vt:lpstr>
      <vt:lpstr>TRADITIONAL IRA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 Turner</dc:creator>
  <cp:lastModifiedBy>Lan Turner</cp:lastModifiedBy>
  <dcterms:created xsi:type="dcterms:W3CDTF">2024-11-25T16:41:15Z</dcterms:created>
  <dcterms:modified xsi:type="dcterms:W3CDTF">2025-12-31T19:16:34Z</dcterms:modified>
</cp:coreProperties>
</file>